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papavarin\Desktop\"/>
    </mc:Choice>
  </mc:AlternateContent>
  <xr:revisionPtr revIDLastSave="0" documentId="13_ncr:1_{26304C89-CCCC-4064-9327-8BC9A7F1F0D9}" xr6:coauthVersionLast="36" xr6:coauthVersionMax="36" xr10:uidLastSave="{00000000-0000-0000-0000-000000000000}"/>
  <bookViews>
    <workbookView xWindow="0" yWindow="0" windowWidth="24000" windowHeight="9525" activeTab="1" xr2:uid="{00000000-000D-0000-FFFF-FFFF00000000}"/>
  </bookViews>
  <sheets>
    <sheet name="แผ่นดิน 65 ลำปาง" sheetId="9" r:id="rId1"/>
    <sheet name="งบรายได้ 65 ลำปาง  " sheetId="10" r:id="rId2"/>
    <sheet name="Sheet2" sheetId="11" r:id="rId3"/>
  </sheets>
  <externalReferences>
    <externalReference r:id="rId4"/>
  </externalReferences>
  <definedNames>
    <definedName name="_xlnm.Print_Area" localSheetId="1">'งบรายได้ 65 ลำปาง  '!$A$1:$E$117</definedName>
    <definedName name="_xlnm.Print_Titles" localSheetId="1">'งบรายได้ 65 ลำปาง  '!$16:$18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7" i="10" l="1"/>
  <c r="C117" i="10"/>
  <c r="B117" i="10"/>
  <c r="E117" i="10" s="1"/>
  <c r="D114" i="10"/>
  <c r="B114" i="10"/>
  <c r="D113" i="10"/>
  <c r="E113" i="10" s="1"/>
  <c r="C113" i="10"/>
  <c r="B113" i="10"/>
  <c r="D112" i="10"/>
  <c r="E112" i="10" s="1"/>
  <c r="C112" i="10"/>
  <c r="B112" i="10"/>
  <c r="D111" i="10"/>
  <c r="E111" i="10" s="1"/>
  <c r="C111" i="10"/>
  <c r="B111" i="10"/>
  <c r="D110" i="10"/>
  <c r="E110" i="10" s="1"/>
  <c r="C110" i="10"/>
  <c r="B110" i="10"/>
  <c r="D109" i="10"/>
  <c r="E109" i="10" s="1"/>
  <c r="C109" i="10"/>
  <c r="B109" i="10"/>
  <c r="D108" i="10"/>
  <c r="E108" i="10" s="1"/>
  <c r="C108" i="10"/>
  <c r="B108" i="10"/>
  <c r="D107" i="10"/>
  <c r="E107" i="10" s="1"/>
  <c r="C107" i="10"/>
  <c r="B107" i="10"/>
  <c r="D106" i="10"/>
  <c r="E106" i="10" s="1"/>
  <c r="C106" i="10"/>
  <c r="B106" i="10"/>
  <c r="C105" i="10"/>
  <c r="E105" i="10" s="1"/>
  <c r="B105" i="10"/>
  <c r="C104" i="10"/>
  <c r="B104" i="10"/>
  <c r="E104" i="10" s="1"/>
  <c r="D103" i="10"/>
  <c r="C103" i="10"/>
  <c r="B103" i="10"/>
  <c r="E103" i="10" s="1"/>
  <c r="D102" i="10"/>
  <c r="C102" i="10"/>
  <c r="B102" i="10"/>
  <c r="E102" i="10" s="1"/>
  <c r="D101" i="10"/>
  <c r="C101" i="10"/>
  <c r="B101" i="10"/>
  <c r="E101" i="10" s="1"/>
  <c r="D100" i="10"/>
  <c r="C100" i="10"/>
  <c r="B100" i="10"/>
  <c r="E100" i="10" s="1"/>
  <c r="D99" i="10"/>
  <c r="C99" i="10"/>
  <c r="B99" i="10"/>
  <c r="E99" i="10" s="1"/>
  <c r="D98" i="10"/>
  <c r="C98" i="10"/>
  <c r="B98" i="10"/>
  <c r="E98" i="10" s="1"/>
  <c r="D97" i="10"/>
  <c r="C97" i="10"/>
  <c r="B97" i="10"/>
  <c r="E97" i="10" s="1"/>
  <c r="D96" i="10"/>
  <c r="C96" i="10"/>
  <c r="B96" i="10"/>
  <c r="E96" i="10" s="1"/>
  <c r="D95" i="10"/>
  <c r="C95" i="10"/>
  <c r="B95" i="10"/>
  <c r="B72" i="10" s="1"/>
  <c r="D94" i="10"/>
  <c r="C94" i="10"/>
  <c r="D93" i="10"/>
  <c r="E93" i="10" s="1"/>
  <c r="C93" i="10"/>
  <c r="B93" i="10"/>
  <c r="D92" i="10"/>
  <c r="C92" i="10"/>
  <c r="B92" i="10"/>
  <c r="D91" i="10"/>
  <c r="C91" i="10"/>
  <c r="B91" i="10"/>
  <c r="D90" i="10"/>
  <c r="C90" i="10"/>
  <c r="B90" i="10"/>
  <c r="D89" i="10"/>
  <c r="E89" i="10" s="1"/>
  <c r="C89" i="10"/>
  <c r="B89" i="10"/>
  <c r="D88" i="10"/>
  <c r="C88" i="10"/>
  <c r="B88" i="10"/>
  <c r="D87" i="10"/>
  <c r="C87" i="10"/>
  <c r="B87" i="10"/>
  <c r="D86" i="10"/>
  <c r="C86" i="10"/>
  <c r="B86" i="10"/>
  <c r="D85" i="10"/>
  <c r="E85" i="10" s="1"/>
  <c r="C85" i="10"/>
  <c r="B85" i="10"/>
  <c r="D84" i="10"/>
  <c r="C84" i="10"/>
  <c r="B84" i="10"/>
  <c r="D83" i="10"/>
  <c r="C83" i="10"/>
  <c r="B83" i="10"/>
  <c r="D82" i="10"/>
  <c r="C82" i="10"/>
  <c r="B82" i="10"/>
  <c r="D81" i="10"/>
  <c r="E81" i="10" s="1"/>
  <c r="C81" i="10"/>
  <c r="B81" i="10"/>
  <c r="D80" i="10"/>
  <c r="C80" i="10"/>
  <c r="B80" i="10"/>
  <c r="D79" i="10"/>
  <c r="C79" i="10"/>
  <c r="B79" i="10"/>
  <c r="D78" i="10"/>
  <c r="C78" i="10"/>
  <c r="B78" i="10"/>
  <c r="D77" i="10"/>
  <c r="E77" i="10" s="1"/>
  <c r="C77" i="10"/>
  <c r="B77" i="10"/>
  <c r="D76" i="10"/>
  <c r="C76" i="10"/>
  <c r="B76" i="10"/>
  <c r="D75" i="10"/>
  <c r="C75" i="10"/>
  <c r="B75" i="10"/>
  <c r="D74" i="10"/>
  <c r="C74" i="10"/>
  <c r="B74" i="10"/>
  <c r="D73" i="10"/>
  <c r="E73" i="10" s="1"/>
  <c r="C73" i="10"/>
  <c r="B73" i="10"/>
  <c r="D71" i="10"/>
  <c r="E71" i="10" s="1"/>
  <c r="C71" i="10"/>
  <c r="B71" i="10"/>
  <c r="D70" i="10"/>
  <c r="C70" i="10"/>
  <c r="B70" i="10"/>
  <c r="D69" i="10"/>
  <c r="C69" i="10"/>
  <c r="B69" i="10"/>
  <c r="D68" i="10"/>
  <c r="C68" i="10"/>
  <c r="B68" i="10"/>
  <c r="D67" i="10"/>
  <c r="E67" i="10" s="1"/>
  <c r="C67" i="10"/>
  <c r="B67" i="10"/>
  <c r="D66" i="10"/>
  <c r="C66" i="10"/>
  <c r="B66" i="10"/>
  <c r="D65" i="10"/>
  <c r="C65" i="10"/>
  <c r="B65" i="10"/>
  <c r="D64" i="10"/>
  <c r="C64" i="10"/>
  <c r="B64" i="10"/>
  <c r="D63" i="10"/>
  <c r="E63" i="10" s="1"/>
  <c r="C63" i="10"/>
  <c r="B63" i="10"/>
  <c r="D62" i="10"/>
  <c r="C62" i="10"/>
  <c r="B62" i="10"/>
  <c r="D61" i="10"/>
  <c r="C61" i="10"/>
  <c r="B61" i="10"/>
  <c r="D60" i="10"/>
  <c r="C60" i="10"/>
  <c r="B60" i="10"/>
  <c r="D59" i="10"/>
  <c r="E59" i="10" s="1"/>
  <c r="C59" i="10"/>
  <c r="B59" i="10"/>
  <c r="D58" i="10"/>
  <c r="C58" i="10"/>
  <c r="B58" i="10"/>
  <c r="D57" i="10"/>
  <c r="C57" i="10"/>
  <c r="B57" i="10"/>
  <c r="D56" i="10"/>
  <c r="C56" i="10"/>
  <c r="B56" i="10"/>
  <c r="D55" i="10"/>
  <c r="E55" i="10" s="1"/>
  <c r="C55" i="10"/>
  <c r="B55" i="10"/>
  <c r="D54" i="10"/>
  <c r="C54" i="10"/>
  <c r="B54" i="10"/>
  <c r="D53" i="10"/>
  <c r="C53" i="10"/>
  <c r="B53" i="10"/>
  <c r="D52" i="10"/>
  <c r="C52" i="10"/>
  <c r="B52" i="10"/>
  <c r="D51" i="10"/>
  <c r="E51" i="10" s="1"/>
  <c r="C51" i="10"/>
  <c r="B51" i="10"/>
  <c r="D50" i="10"/>
  <c r="C50" i="10"/>
  <c r="B50" i="10"/>
  <c r="D49" i="10"/>
  <c r="C49" i="10"/>
  <c r="B49" i="10"/>
  <c r="D48" i="10"/>
  <c r="C48" i="10"/>
  <c r="B48" i="10"/>
  <c r="D47" i="10"/>
  <c r="E47" i="10" s="1"/>
  <c r="C47" i="10"/>
  <c r="B47" i="10"/>
  <c r="D46" i="10"/>
  <c r="C46" i="10"/>
  <c r="B46" i="10"/>
  <c r="D45" i="10"/>
  <c r="C45" i="10"/>
  <c r="B45" i="10"/>
  <c r="D44" i="10"/>
  <c r="C44" i="10"/>
  <c r="B44" i="10"/>
  <c r="D43" i="10"/>
  <c r="E43" i="10" s="1"/>
  <c r="C43" i="10"/>
  <c r="B43" i="10"/>
  <c r="D42" i="10"/>
  <c r="C42" i="10"/>
  <c r="B42" i="10"/>
  <c r="D41" i="10"/>
  <c r="C41" i="10"/>
  <c r="B41" i="10"/>
  <c r="D40" i="10"/>
  <c r="C40" i="10"/>
  <c r="B40" i="10"/>
  <c r="D39" i="10"/>
  <c r="E39" i="10" s="1"/>
  <c r="C39" i="10"/>
  <c r="B39" i="10"/>
  <c r="D38" i="10"/>
  <c r="C38" i="10"/>
  <c r="B38" i="10"/>
  <c r="D37" i="10"/>
  <c r="C37" i="10"/>
  <c r="B37" i="10"/>
  <c r="D36" i="10"/>
  <c r="C36" i="10"/>
  <c r="B36" i="10"/>
  <c r="D35" i="10"/>
  <c r="E35" i="10" s="1"/>
  <c r="C35" i="10"/>
  <c r="B35" i="10"/>
  <c r="D34" i="10"/>
  <c r="C34" i="10"/>
  <c r="B34" i="10"/>
  <c r="D33" i="10"/>
  <c r="C33" i="10"/>
  <c r="B33" i="10"/>
  <c r="D32" i="10"/>
  <c r="C32" i="10"/>
  <c r="B32" i="10"/>
  <c r="D31" i="10"/>
  <c r="E31" i="10" s="1"/>
  <c r="C31" i="10"/>
  <c r="B31" i="10"/>
  <c r="D30" i="10"/>
  <c r="C30" i="10"/>
  <c r="B30" i="10"/>
  <c r="D29" i="10"/>
  <c r="C29" i="10"/>
  <c r="B29" i="10"/>
  <c r="D28" i="10"/>
  <c r="C28" i="10"/>
  <c r="B28" i="10"/>
  <c r="D27" i="10"/>
  <c r="E27" i="10" s="1"/>
  <c r="C27" i="10"/>
  <c r="D26" i="10"/>
  <c r="C26" i="10"/>
  <c r="B26" i="10"/>
  <c r="D25" i="10"/>
  <c r="C25" i="10"/>
  <c r="D24" i="10"/>
  <c r="C24" i="10"/>
  <c r="D23" i="10"/>
  <c r="C23" i="10"/>
  <c r="D22" i="10"/>
  <c r="C22" i="10"/>
  <c r="E22" i="10" s="1"/>
  <c r="B22" i="10"/>
  <c r="D21" i="10"/>
  <c r="C21" i="10"/>
  <c r="B21" i="10"/>
  <c r="D20" i="10"/>
  <c r="C20" i="10"/>
  <c r="B20" i="10"/>
  <c r="D19" i="10"/>
  <c r="C19" i="10"/>
  <c r="B19" i="10"/>
  <c r="E8" i="10"/>
  <c r="D8" i="10"/>
  <c r="C8" i="10"/>
  <c r="B8" i="10"/>
  <c r="E7" i="10"/>
  <c r="E9" i="10" s="1"/>
  <c r="D7" i="10"/>
  <c r="D9" i="10" s="1"/>
  <c r="C7" i="10"/>
  <c r="C9" i="10" s="1"/>
  <c r="B7" i="10"/>
  <c r="B9" i="10" s="1"/>
  <c r="E5" i="10"/>
  <c r="E11" i="10" s="1"/>
  <c r="D5" i="10"/>
  <c r="D11" i="10" s="1"/>
  <c r="C5" i="10"/>
  <c r="C11" i="10" s="1"/>
  <c r="B5" i="10"/>
  <c r="B11" i="10" s="1"/>
  <c r="E4" i="10"/>
  <c r="E6" i="10" s="1"/>
  <c r="E12" i="10" s="1"/>
  <c r="D4" i="10"/>
  <c r="D10" i="10" s="1"/>
  <c r="C4" i="10"/>
  <c r="C6" i="10" s="1"/>
  <c r="C12" i="10" s="1"/>
  <c r="B4" i="10"/>
  <c r="B10" i="10" s="1"/>
  <c r="E26" i="10" l="1"/>
  <c r="E34" i="10"/>
  <c r="E38" i="10"/>
  <c r="E42" i="10"/>
  <c r="E46" i="10"/>
  <c r="E50" i="10"/>
  <c r="E58" i="10"/>
  <c r="E66" i="10"/>
  <c r="E70" i="10"/>
  <c r="C72" i="10"/>
  <c r="C115" i="10" s="1"/>
  <c r="C13" i="10" s="1"/>
  <c r="E20" i="10"/>
  <c r="E29" i="10"/>
  <c r="E33" i="10"/>
  <c r="E37" i="10"/>
  <c r="E41" i="10"/>
  <c r="E45" i="10"/>
  <c r="E49" i="10"/>
  <c r="E53" i="10"/>
  <c r="E57" i="10"/>
  <c r="E61" i="10"/>
  <c r="E65" i="10"/>
  <c r="E69" i="10"/>
  <c r="E75" i="10"/>
  <c r="E79" i="10"/>
  <c r="E83" i="10"/>
  <c r="E87" i="10"/>
  <c r="E91" i="10"/>
  <c r="E114" i="10"/>
  <c r="E21" i="10"/>
  <c r="B25" i="10"/>
  <c r="E30" i="10"/>
  <c r="E54" i="10"/>
  <c r="E62" i="10"/>
  <c r="D72" i="10"/>
  <c r="D115" i="10" s="1"/>
  <c r="D13" i="10" s="1"/>
  <c r="E76" i="10"/>
  <c r="E80" i="10"/>
  <c r="E84" i="10"/>
  <c r="E88" i="10"/>
  <c r="E92" i="10"/>
  <c r="E19" i="10"/>
  <c r="E28" i="10"/>
  <c r="E32" i="10"/>
  <c r="E36" i="10"/>
  <c r="E40" i="10"/>
  <c r="E44" i="10"/>
  <c r="E48" i="10"/>
  <c r="E52" i="10"/>
  <c r="E56" i="10"/>
  <c r="E60" i="10"/>
  <c r="E64" i="10"/>
  <c r="E68" i="10"/>
  <c r="E74" i="10"/>
  <c r="E78" i="10"/>
  <c r="E82" i="10"/>
  <c r="E86" i="10"/>
  <c r="E90" i="10"/>
  <c r="E94" i="10"/>
  <c r="E95" i="10"/>
  <c r="B24" i="10"/>
  <c r="E25" i="10"/>
  <c r="C14" i="10"/>
  <c r="E72" i="10"/>
  <c r="C10" i="10"/>
  <c r="D6" i="10"/>
  <c r="D12" i="10" s="1"/>
  <c r="D14" i="10" s="1"/>
  <c r="E10" i="10"/>
  <c r="B6" i="10"/>
  <c r="B12" i="10" s="1"/>
  <c r="B23" i="10" l="1"/>
  <c r="E24" i="10"/>
  <c r="E23" i="10" l="1"/>
  <c r="B115" i="10"/>
  <c r="E115" i="10" l="1"/>
  <c r="E13" i="10" s="1"/>
  <c r="E14" i="10" s="1"/>
  <c r="B13" i="10"/>
  <c r="B14" i="10" s="1"/>
  <c r="B30" i="9" l="1"/>
  <c r="B28" i="9"/>
  <c r="B26" i="9" s="1"/>
  <c r="B27" i="9" l="1"/>
  <c r="B43" i="9"/>
  <c r="B37" i="9" s="1"/>
  <c r="B48" i="9"/>
  <c r="B22" i="9"/>
  <c r="B18" i="9" s="1"/>
  <c r="B25" i="9"/>
  <c r="B16" i="9"/>
  <c r="B11" i="9"/>
  <c r="B7" i="9"/>
  <c r="B36" i="9" l="1"/>
  <c r="B6" i="9"/>
  <c r="B5" i="9" s="1"/>
  <c r="B51" i="9" l="1"/>
</calcChain>
</file>

<file path=xl/sharedStrings.xml><?xml version="1.0" encoding="utf-8"?>
<sst xmlns="http://schemas.openxmlformats.org/spreadsheetml/2006/main" count="175" uniqueCount="169">
  <si>
    <t>1.งบบุคลากร</t>
  </si>
  <si>
    <t>หมวดรายการ</t>
  </si>
  <si>
    <t xml:space="preserve">   1.1 เงินเดือนและค่าจ้างประจำ </t>
  </si>
  <si>
    <t xml:space="preserve">     1.1.1 เงินเดือน </t>
  </si>
  <si>
    <t xml:space="preserve">       1.1.1.1 อัตราเดิม </t>
  </si>
  <si>
    <t xml:space="preserve">       1.1.1.2 เงินค่าตอบแทนรายเดือนสำหรับข้าราชการ </t>
  </si>
  <si>
    <t xml:space="preserve">       1.1.1.3 เงินประจำตำแหน่งทางวิชาการ </t>
  </si>
  <si>
    <t xml:space="preserve">     1.1.2 ค่าจ้างประจำ </t>
  </si>
  <si>
    <t xml:space="preserve">       1.1.2.1 อัตราเดิม </t>
  </si>
  <si>
    <t xml:space="preserve">       1.1.2.2 เงินเพิ่มค่าจ้างประจำ </t>
  </si>
  <si>
    <t xml:space="preserve">   1.2 ค่าจ้างชั่วคราว </t>
  </si>
  <si>
    <t xml:space="preserve">     1.2.1 ค่าจ้างชั่วคราว </t>
  </si>
  <si>
    <t xml:space="preserve">   1.3 ค่าตอบแทนพนักงานราชการ </t>
  </si>
  <si>
    <t xml:space="preserve">     1.3.1 ค่าตอบแทนพนักงานราชการ </t>
  </si>
  <si>
    <t xml:space="preserve"> 2.งบดำเนินงาน </t>
  </si>
  <si>
    <t xml:space="preserve">   2.1 ค่าตอบแทน </t>
  </si>
  <si>
    <t xml:space="preserve">     2.1.4 เงินประจำตำแหน่งผู้บริหารที่มีวาระ </t>
  </si>
  <si>
    <t xml:space="preserve">   2.2 ค่าใช้สอย </t>
  </si>
  <si>
    <t xml:space="preserve">     2.2.5 เงินสมทบกองทุนประกันสังคม </t>
  </si>
  <si>
    <t xml:space="preserve"> 3.งบลงทุน </t>
  </si>
  <si>
    <t xml:space="preserve">   3.1 ค่าครุภัณฑ์ </t>
  </si>
  <si>
    <t xml:space="preserve">     3.1.1 ครุภัณฑ์การศึกษา </t>
  </si>
  <si>
    <t xml:space="preserve">   3.2 ค่าที่ดินและสิ่งก่อสร้าง </t>
  </si>
  <si>
    <t xml:space="preserve">     3.2.1 สิ่งก่อสร้างผูกพันเดิม </t>
  </si>
  <si>
    <t xml:space="preserve">     3.2.3 สิ่งก่อสร้างไม่ผูกพัน (1 ปี) </t>
  </si>
  <si>
    <t xml:space="preserve"> 4.งบเงินอุดหนุน </t>
  </si>
  <si>
    <t>รวมทั้งสิ้น</t>
  </si>
  <si>
    <t>มหาวิทยาลัยเทคโนโลยีราชมงคลล้านนา ลำปาง</t>
  </si>
  <si>
    <t xml:space="preserve">     2.2.6 เงินสมทบกองทุนเงินทดแทน (ลูกจ้าง + พนง.ราชการ)</t>
  </si>
  <si>
    <t xml:space="preserve">   รายละเอียดรายจ่าย </t>
  </si>
  <si>
    <t xml:space="preserve">     2.1.4 เงินประจำตำแหน่งผู้บริหารที่ไม่มีวาระ </t>
  </si>
  <si>
    <t xml:space="preserve">   4.1 ค่าใช้จ่ายดำเนินการ</t>
  </si>
  <si>
    <t xml:space="preserve">           4.1.1.2 เงินตอบแทนเหมาจ่ายจัดหารถยนต์ประจำตำแหน่ง</t>
  </si>
  <si>
    <t xml:space="preserve">       4.1.1 ค่าตอบแทน </t>
  </si>
  <si>
    <t xml:space="preserve">       4.1..3 ค่าวัสดุ </t>
  </si>
  <si>
    <t xml:space="preserve">        4.1.4 ค่าสาธารณูปโภค </t>
  </si>
  <si>
    <t xml:space="preserve">   4.2 ค่าใช้จ่ายบุคลากร</t>
  </si>
  <si>
    <t xml:space="preserve">        4.2.1 ค่าใช้จ่ายบุคลากร เงินเดือน</t>
  </si>
  <si>
    <t xml:space="preserve">       4.1..2 ค่าใช้สอย </t>
  </si>
  <si>
    <t xml:space="preserve">          4.1.3.7 วัสดุการศึกษา (เอกสารการสิ่งพิมพ์)                                                    </t>
  </si>
  <si>
    <t xml:space="preserve">        4.1.4.1 ค่าไฟฟ้า </t>
  </si>
  <si>
    <t xml:space="preserve">        4.1.4.1 ค่าประปา </t>
  </si>
  <si>
    <t xml:space="preserve">        4.1.4.1 ค่าโทรศัพท์ </t>
  </si>
  <si>
    <t xml:space="preserve">        4.1.4.1 ค่าบริการสื่อสารและโทรคมนาคม </t>
  </si>
  <si>
    <t xml:space="preserve">        4.2.2 ค่าใช้จ่ายบุคลากร เงินประจำตำแหน่งทางวิชาการ</t>
  </si>
  <si>
    <t>ประจำปี 2565</t>
  </si>
  <si>
    <t xml:space="preserve">       3.1.1.2 ค่าครุภัณฑ์สูงกว่า 1 ล้านบาท </t>
  </si>
  <si>
    <t xml:space="preserve">       3.1.1.1 ค่าครุภัณฑ์สต่ำกว่า 1 ล้านบาท </t>
  </si>
  <si>
    <t xml:space="preserve">               1)  ครุภัณฑ์ปฏิบัติการพัฒนาทักษะการควบคุมเครื่องจักรอุตสาหกรรมการผลิต เครื่องกลึงยันศูนย์เหนือแท่น ตำบลพิชัย อำเภอเมือง จังหวัดลำปาง</t>
  </si>
  <si>
    <t xml:space="preserve">               1) ครุภัณฑ์ห้องปฏิบัติการออกแบบระบบไฟฟ้าและระบบส่องสว่าง เพื่อพัฒนาอุตสาหกรรมเกษตรและอาหาร ตำบลพิชัย อำเภอเมือง จังหวัดลำปาง </t>
  </si>
  <si>
    <t xml:space="preserve">               2) ครุภัณฑ์ห้องปฏิบัติการวิเคราะห์อาหารสัตว์ ตำบลพิชัย อำเภอเมืองลำปาง จังหวัดลำปาง </t>
  </si>
  <si>
    <t>แผนการจัดสรรเงินงบประมาณแผ่นดิน ประจำปีงบประมาณ 2565</t>
  </si>
  <si>
    <t>ตารางแสดงรายรับ-รายจ่าย งบประมาณเงินรายได้ ประจำปีงบประมาณ 2565</t>
  </si>
  <si>
    <t>หน่วยงาน</t>
  </si>
  <si>
    <t>17.ลำปาง(เดิม)</t>
  </si>
  <si>
    <t>ปกติ</t>
  </si>
  <si>
    <t>สมทบ</t>
  </si>
  <si>
    <t>พิเศษ</t>
  </si>
  <si>
    <t>รวม</t>
  </si>
  <si>
    <t>1. ค่าบำรุงการศึกษา/สมทบ ม. 25%/สนับสนุน ส่วนกลาง ชม.</t>
  </si>
  <si>
    <t>หัก ตามระเบียบค่าบำรุงการศึกษา</t>
  </si>
  <si>
    <t>คงเหลือ</t>
  </si>
  <si>
    <t>2. รายรับอื่น (ฟาร์ม หอพัก บริการฯ รายรับอื่น)</t>
  </si>
  <si>
    <t>หัก ตามระเบียบ</t>
  </si>
  <si>
    <t>รวมรายรับทั้งหมด 1+2</t>
  </si>
  <si>
    <t>รวมรายการหักทั้งหมด</t>
  </si>
  <si>
    <t>คงเหลือเพื่อจัดทำแผนจ่าย</t>
  </si>
  <si>
    <t>3. แผนจ่ายหน่วยงานเสนอของ
 (ไม่รวมงบลงทุน งบพัฒฯ แผนงานตามนโยบาย)</t>
  </si>
  <si>
    <t>คงเหลือ +/-</t>
  </si>
  <si>
    <t>17.ลำปาง</t>
  </si>
  <si>
    <t>งบบุคลากร</t>
  </si>
  <si>
    <t>1.2 ค่าจ้างชั่วคราว</t>
  </si>
  <si>
    <t>1.2.1 ค่าจ้างชั่วคราว</t>
  </si>
  <si>
    <t>1.2.1 ค่าครองชีพ</t>
  </si>
  <si>
    <t>งบดำเนินงาน</t>
  </si>
  <si>
    <t>2.1 ค่าตอบแทน</t>
  </si>
  <si>
    <t>2.1.1 ค่าตอบแทนผู้ปฏิบัติงานให้ราชการ</t>
  </si>
  <si>
    <t>ค่าตอบแทน (ค่าปฏิบัติงานนอกเวลาราชการ)</t>
  </si>
  <si>
    <t>ค่าสอนปริญญาโท/ภาคฤดูร้อน</t>
  </si>
  <si>
    <t>ค่าเบี้ยประชุม</t>
  </si>
  <si>
    <t>2.1.2 เงินประจำตำแหน่งผู้บริหารที่มีวาระ</t>
  </si>
  <si>
    <t>2.1.3 เงินประจำตำแหน่งผู้บริหารที่ไม่มีวาระ</t>
  </si>
  <si>
    <t>2.1.4  เงินตอบแทนผู้บริหารมหาวิทยาลัยที่เกษียณอายุราชการ</t>
  </si>
  <si>
    <t>2.1.5  เงินตอบแทนเหมาจ่ายจัดหารถยนต์ประจำตำแหน่ง</t>
  </si>
  <si>
    <t>2.2 ค่าใช้สอย</t>
  </si>
  <si>
    <t>2.2.1 ค่าเบี้ยเลี้ยง ค่าเช่าที่พักและค่าพาหนะ</t>
  </si>
  <si>
    <t>ค่าใช้จ่ายในการประชุม</t>
  </si>
  <si>
    <t>ค่าเดินทางผู้บริหาร</t>
  </si>
  <si>
    <t xml:space="preserve">พัฒนาบุคลากร </t>
  </si>
  <si>
    <t>2.2.2 ค่าจ้างเหมาบริการ</t>
  </si>
  <si>
    <t>2.2.3 เงินสมทบกองทุนประกันสังคม</t>
  </si>
  <si>
    <t>2.2.4 เงินสมทบกองทุนเงินทดแทน (ลูกจ้าง)</t>
  </si>
  <si>
    <t>2.2.5 ค่าบริหารจัดการพลังงาน</t>
  </si>
  <si>
    <t>2.2.6 ค่าซ่อมแซมครุภัณฑ์/รถราชการ</t>
  </si>
  <si>
    <t>2.2.7 ค่าใช้สอยอื่น/สนับสนุน ส่วนกลาง ชม.</t>
  </si>
  <si>
    <t>2.3 ค่าวัสดุ</t>
  </si>
  <si>
    <t xml:space="preserve">    2.3.1 วัสดุสำนักงาน</t>
  </si>
  <si>
    <t xml:space="preserve">    2.3.2 วัสดุเชื้อเพลิงและหล่อลื่น</t>
  </si>
  <si>
    <t xml:space="preserve">    2.3.3 วัสดุก่อสร้าง</t>
  </si>
  <si>
    <t xml:space="preserve">    2.3.4 วัสดุงานบ้านงานครัว</t>
  </si>
  <si>
    <t xml:space="preserve">    2.3.5 วัสดุไฟฟ้าและวิทยุ</t>
  </si>
  <si>
    <t xml:space="preserve">    2.3.6 วัสดุการศึกษา</t>
  </si>
  <si>
    <t xml:space="preserve">    2.3.7 วัสดุหนังสือ วารสาร และตำรา</t>
  </si>
  <si>
    <t xml:space="preserve">    2.3.8 วัสดุการเกษตร</t>
  </si>
  <si>
    <t xml:space="preserve">    2.3.9 วัสดุยานพาหนะและขนส่ง</t>
  </si>
  <si>
    <t xml:space="preserve">    2.3.10 วัสดุวิทยาศาสตร์และการแพทย์</t>
  </si>
  <si>
    <t>2.4 ค่าสาธารณูปโภค</t>
  </si>
  <si>
    <t>2.4.1 ค่าไฟฟ้า</t>
  </si>
  <si>
    <t>2.4.2 ค่าประปา</t>
  </si>
  <si>
    <t>2.4.3 ค่าโทรศัพท์</t>
  </si>
  <si>
    <t>2.4.4 ค่าบริการสื่อสารและโทรคมนาคม</t>
  </si>
  <si>
    <t>2.4.5 ค่าไปรษณีย์</t>
  </si>
  <si>
    <t>งบลงทุน</t>
  </si>
  <si>
    <t xml:space="preserve">  3.1 ค่าครุภัณฑ์</t>
  </si>
  <si>
    <t xml:space="preserve">    3.1.1 ครุภัณฑ์การศึกษา</t>
  </si>
  <si>
    <t xml:space="preserve">      3.1.1.1 ค่าครุภัณฑ์สูงกว่า 1 ล้านบาท</t>
  </si>
  <si>
    <t xml:space="preserve">      3.1.1.2 ค่าครุภัณฑ์ต่ำกว่า 1 ล้านบาท</t>
  </si>
  <si>
    <t xml:space="preserve">  3.2 ค่าที่ดินและสิ่งก่อสร้าง</t>
  </si>
  <si>
    <t xml:space="preserve">    3.2.1 สิ่งก่อสร้างผูกพันใหม่</t>
  </si>
  <si>
    <t xml:space="preserve">    3.2.2 สิ่งก่อสร้างไม่ผูกพัน (1 ปี)</t>
  </si>
  <si>
    <t>งบเงินอุดหนุน</t>
  </si>
  <si>
    <t>4.1 ทุนสนับสนุนการศึกษานักศึกษาและบุคลากร</t>
  </si>
  <si>
    <t>4.2 สนับสนุนงานวิจัยและนำเสนอผลงานวิชาการ</t>
  </si>
  <si>
    <t>งบรายจ่ายอื่น</t>
  </si>
  <si>
    <t>5.1 แผนงานตามนโยบายพัฒนามหาวิทยาลัย</t>
  </si>
  <si>
    <t>5.2 ค่าใช้จ่ายในการพัฒนาการจัดการศึกษา</t>
  </si>
  <si>
    <t>5.3 แผนงานค่าใช้จ่ายงานพระราชทานปริญญาบัตร</t>
  </si>
  <si>
    <t>5.4 แผนงานทำนุบำรุงศิลปวัฒนธรรม</t>
  </si>
  <si>
    <t>5.5 แผนงานประกันคุณภาพการศึกษา</t>
  </si>
  <si>
    <t>5.6 ค่าธรรมเนียมกิจกรรมนักศึกษา(1500ต่อภาคเรียน)</t>
  </si>
  <si>
    <t xml:space="preserve">    5.6.1 ค่าปฐมนิเทศนักศึกษา</t>
  </si>
  <si>
    <t xml:space="preserve">    5.6.2 ค่าอบรมจริยธรรม</t>
  </si>
  <si>
    <t xml:space="preserve">    5.6.3 ค่าปฏิทินกิจกรรม</t>
  </si>
  <si>
    <t xml:space="preserve">    5.6.4 ค่าตรวจโรค</t>
  </si>
  <si>
    <t xml:space="preserve">    5.6.5 ค่าคู่มือนักศึกษาใหม่</t>
  </si>
  <si>
    <t xml:space="preserve">    5.6.6 ค่าธรรมเนียมสารสนเทศ</t>
  </si>
  <si>
    <t xml:space="preserve">    5.6.7 ค่าบำรุงห้องสมุด</t>
  </si>
  <si>
    <t xml:space="preserve">    5.6.8 ค่าเบี้ยประกันอุบัติเหตุ</t>
  </si>
  <si>
    <t xml:space="preserve">    5.6.9 ค่าส่งเสริมสุขภาพ</t>
  </si>
  <si>
    <t xml:space="preserve">    5.6.10 ค่าบำรุงกีฬา</t>
  </si>
  <si>
    <t xml:space="preserve">    5.6.11 ค่ากิจกรรมนักศึกษา</t>
  </si>
  <si>
    <t xml:space="preserve">    5.6.12 ค่าจัดทำเสื้อกิจกรรม</t>
  </si>
  <si>
    <t xml:space="preserve">    5.6.13 ค่าจัดทำสมุดกิจกรรม</t>
  </si>
  <si>
    <t xml:space="preserve">    5.6.14 ค่าใบรับรองกิจกรรม (นศ.ปีสุดท้าย)</t>
  </si>
  <si>
    <t xml:space="preserve">    5.6.15 ค่าปัจฉิมนิเทศ (นศ.ปีสุดท้าย)</t>
  </si>
  <si>
    <t>5.7 พัฒนากำลังคนนักวิชาชีพที่เน้นปฏิบัติการ (สหกิจ)</t>
  </si>
  <si>
    <t>5.8 ปรับพื้นฐานความรู้นักศึกษาใหม่</t>
  </si>
  <si>
    <t>5.9 แผนงานการจัดการศึกษาและวิจัยร่วมระหว่าง ภาครัฐ ภาคเอกชน และภาคการศึกษา</t>
  </si>
  <si>
    <t xml:space="preserve"> 5.9.1 โครงการบูรณาการเรียนรู้กับการทำงาน </t>
  </si>
  <si>
    <t xml:space="preserve"> 5.9.2 โครงการบัณฑิตพันธุ์ใหม่ </t>
  </si>
  <si>
    <t xml:space="preserve"> 5.9.3 โครงการ กสศ. </t>
  </si>
  <si>
    <t xml:space="preserve"> 5.9.4 โครงการร่วมสันกำแพง </t>
  </si>
  <si>
    <t xml:space="preserve"> 5.9.5 โครงการจัดการศึกษาและวิจัยร่วมระหว่าง ภาครัฐ ภาคเอกชน และภาคการศึกษา  </t>
  </si>
  <si>
    <t>5.10 แผนงานหลักสูตรนานาชาติ</t>
  </si>
  <si>
    <t>5.11 แผนงานหลักสูตรโครงการจัดตั้งคณะ</t>
  </si>
  <si>
    <t>5.12 แผนงานหลักสูตรปริญญาตรี (ภาคพิเศษ)</t>
  </si>
  <si>
    <t>5.13 แผนงานหลักสูตรปริญญาโท (ภาคพิเศษ)</t>
  </si>
  <si>
    <t>5.14 แผนงานรับสมัครนักศึกษาใหม่</t>
  </si>
  <si>
    <t>5.15 แผนงานงานฟาร์มเพื่อการเรียนรู้</t>
  </si>
  <si>
    <t>5.16 รายจ่ายงานหอพัก</t>
  </si>
  <si>
    <t>5.17 แผนงานเครือข่ายการบริการวิชาการและการบริการสังคม</t>
  </si>
  <si>
    <t>5.18 แผนงานค่าใช้จ่ายขายสินค้า</t>
  </si>
  <si>
    <t>5.19 แผนงานค่าใช้จ่ายเช่าอสังหาฯ</t>
  </si>
  <si>
    <t>5.20 แผนงานค่าใช้จ่ายสมัครพนักงาน</t>
  </si>
  <si>
    <t>5.21 แผนงานค่าใช้จ่ายบัตรนักศึกษา</t>
  </si>
  <si>
    <t>5.22 แผนงานค่าใช้จ่ายขึ้นทะเบียนบัณฑิต</t>
  </si>
  <si>
    <t>แผนงานงานวิจัยภายนอก (เบิกจ่ายตามระเบียบงานวิจัย)</t>
  </si>
  <si>
    <t>รวมจ่าย   (80 %)</t>
  </si>
  <si>
    <t xml:space="preserve"> งบกลาง   (10 %)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</si>
</sst>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1"/>
      <color rgb="FF000000"/>
      <name val="Calibri"/>
      <family val="2"/>
    </font>
    <font>
      <b/>
      <sz val="18"/>
      <color rgb="FF000000"/>
      <name val="TH SarabunPSK"/>
      <family val="2"/>
      <charset val="222"/>
    </font>
    <font>
      <sz val="11"/>
      <color rgb="FF000000"/>
      <name val="Calibri"/>
    </font>
    <font>
      <sz val="18"/>
      <color rgb="FF000000"/>
      <name val="Calibri"/>
      <family val="2"/>
      <charset val="222"/>
    </font>
    <font>
      <b/>
      <sz val="18"/>
      <color rgb="FF000000"/>
      <name val="Calibri"/>
      <family val="2"/>
      <charset val="222"/>
    </font>
    <font>
      <sz val="18"/>
      <color rgb="FF000000"/>
      <name val="TH SarabunPSK"/>
      <family val="2"/>
      <charset val="222"/>
    </font>
    <font>
      <b/>
      <sz val="18"/>
      <color rgb="FFFF0000"/>
      <name val="TH SarabunPSK"/>
      <family val="2"/>
      <charset val="222"/>
    </font>
    <font>
      <b/>
      <sz val="18"/>
      <color theme="6" tint="-0.499984740745262"/>
      <name val="TH SarabunPSK"/>
      <family val="2"/>
      <charset val="222"/>
    </font>
    <font>
      <sz val="18"/>
      <color theme="1"/>
      <name val="TH SarabunPSK"/>
      <family val="2"/>
      <charset val="222"/>
    </font>
    <font>
      <b/>
      <sz val="18"/>
      <color theme="1"/>
      <name val="TH SarabunPSK"/>
      <family val="2"/>
    </font>
    <font>
      <sz val="18"/>
      <color theme="1"/>
      <name val="Calibri"/>
      <family val="2"/>
      <charset val="222"/>
      <scheme val="minor"/>
    </font>
    <font>
      <b/>
      <sz val="18"/>
      <color rgb="FF000000"/>
      <name val="TH SarabunPSK"/>
      <family val="2"/>
    </font>
    <font>
      <sz val="18"/>
      <color rgb="FF000000"/>
      <name val="TH SarabunPSK"/>
      <family val="2"/>
    </font>
    <font>
      <sz val="18"/>
      <name val="TH SarabunPSK"/>
      <family val="2"/>
    </font>
    <font>
      <sz val="18"/>
      <color theme="1"/>
      <name val="TH SarabunPSK"/>
      <family val="2"/>
    </font>
    <font>
      <b/>
      <sz val="18"/>
      <name val="TH SarabunPSK"/>
      <family val="2"/>
    </font>
    <font>
      <b/>
      <sz val="18"/>
      <color rgb="FF3F3F76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4" borderId="6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</cellStyleXfs>
  <cellXfs count="98">
    <xf numFmtId="0" fontId="0" fillId="0" borderId="0" xfId="0"/>
    <xf numFmtId="0" fontId="0" fillId="3" borderId="0" xfId="0" applyFill="1"/>
    <xf numFmtId="0" fontId="0" fillId="0" borderId="9" xfId="0" applyFill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0" xfId="6" applyFont="1"/>
    <xf numFmtId="165" fontId="6" fillId="0" borderId="1" xfId="5" applyNumberFormat="1" applyFont="1" applyFill="1" applyBorder="1" applyAlignment="1">
      <alignment horizontal="center" vertical="center" wrapText="1"/>
    </xf>
    <xf numFmtId="165" fontId="6" fillId="0" borderId="12" xfId="5" applyNumberFormat="1" applyFont="1" applyFill="1" applyBorder="1" applyAlignment="1">
      <alignment wrapText="1"/>
    </xf>
    <xf numFmtId="0" fontId="9" fillId="0" borderId="0" xfId="6" applyFont="1"/>
    <xf numFmtId="165" fontId="10" fillId="0" borderId="12" xfId="5" applyNumberFormat="1" applyFont="1" applyFill="1" applyBorder="1" applyAlignment="1">
      <alignment horizontal="left" wrapText="1" indent="2"/>
    </xf>
    <xf numFmtId="165" fontId="10" fillId="0" borderId="12" xfId="5" applyNumberFormat="1" applyFont="1" applyFill="1" applyBorder="1" applyAlignment="1">
      <alignment wrapText="1"/>
    </xf>
    <xf numFmtId="165" fontId="6" fillId="0" borderId="12" xfId="5" applyNumberFormat="1" applyFont="1" applyFill="1" applyBorder="1" applyAlignment="1">
      <alignment horizontal="left" wrapText="1" indent="2"/>
    </xf>
    <xf numFmtId="165" fontId="11" fillId="0" borderId="12" xfId="5" applyNumberFormat="1" applyFont="1" applyFill="1" applyBorder="1" applyAlignment="1">
      <alignment wrapText="1"/>
    </xf>
    <xf numFmtId="165" fontId="12" fillId="0" borderId="12" xfId="5" applyNumberFormat="1" applyFont="1" applyFill="1" applyBorder="1" applyAlignment="1">
      <alignment wrapText="1"/>
    </xf>
    <xf numFmtId="165" fontId="6" fillId="0" borderId="0" xfId="5" applyNumberFormat="1" applyFont="1" applyFill="1" applyBorder="1" applyAlignment="1">
      <alignment horizontal="left" wrapText="1" indent="2"/>
    </xf>
    <xf numFmtId="165" fontId="11" fillId="0" borderId="0" xfId="5" applyNumberFormat="1" applyFont="1" applyFill="1" applyBorder="1" applyAlignment="1">
      <alignment wrapText="1"/>
    </xf>
    <xf numFmtId="165" fontId="12" fillId="0" borderId="0" xfId="5" applyNumberFormat="1" applyFont="1" applyFill="1" applyBorder="1" applyAlignment="1">
      <alignment wrapText="1"/>
    </xf>
    <xf numFmtId="165" fontId="10" fillId="0" borderId="0" xfId="5" applyNumberFormat="1" applyFont="1" applyFill="1"/>
    <xf numFmtId="165" fontId="10" fillId="0" borderId="0" xfId="5" applyNumberFormat="1" applyFont="1" applyFill="1" applyAlignment="1">
      <alignment horizontal="center"/>
    </xf>
    <xf numFmtId="165" fontId="6" fillId="0" borderId="17" xfId="5" applyNumberFormat="1" applyFont="1" applyFill="1" applyBorder="1" applyAlignment="1">
      <alignment horizontal="center" vertical="center" wrapText="1"/>
    </xf>
    <xf numFmtId="165" fontId="6" fillId="0" borderId="11" xfId="5" applyNumberFormat="1" applyFont="1" applyFill="1" applyBorder="1" applyAlignment="1">
      <alignment horizontal="center" vertical="center" wrapText="1"/>
    </xf>
    <xf numFmtId="165" fontId="6" fillId="9" borderId="12" xfId="5" applyNumberFormat="1" applyFont="1" applyFill="1" applyBorder="1" applyAlignment="1">
      <alignment wrapText="1"/>
    </xf>
    <xf numFmtId="165" fontId="6" fillId="9" borderId="19" xfId="5" applyNumberFormat="1" applyFont="1" applyFill="1" applyBorder="1" applyAlignment="1">
      <alignment wrapText="1"/>
    </xf>
    <xf numFmtId="165" fontId="10" fillId="0" borderId="12" xfId="5" applyNumberFormat="1" applyFont="1" applyBorder="1" applyAlignment="1">
      <alignment horizontal="left" wrapText="1" indent="1"/>
    </xf>
    <xf numFmtId="165" fontId="10" fillId="0" borderId="12" xfId="5" applyNumberFormat="1" applyFont="1" applyBorder="1" applyAlignment="1">
      <alignment wrapText="1"/>
    </xf>
    <xf numFmtId="165" fontId="10" fillId="0" borderId="12" xfId="5" applyNumberFormat="1" applyFont="1" applyBorder="1" applyAlignment="1">
      <alignment horizontal="left" wrapText="1" indent="2"/>
    </xf>
    <xf numFmtId="165" fontId="10" fillId="10" borderId="12" xfId="5" applyNumberFormat="1" applyFont="1" applyFill="1" applyBorder="1" applyAlignment="1">
      <alignment horizontal="left" wrapText="1" indent="1"/>
    </xf>
    <xf numFmtId="165" fontId="10" fillId="10" borderId="12" xfId="5" applyNumberFormat="1" applyFont="1" applyFill="1" applyBorder="1" applyAlignment="1">
      <alignment wrapText="1"/>
    </xf>
    <xf numFmtId="165" fontId="10" fillId="0" borderId="12" xfId="5" applyNumberFormat="1" applyFont="1" applyBorder="1" applyAlignment="1">
      <alignment horizontal="left" wrapText="1" indent="9"/>
    </xf>
    <xf numFmtId="165" fontId="13" fillId="0" borderId="12" xfId="5" applyNumberFormat="1" applyFont="1" applyBorder="1" applyAlignment="1">
      <alignment horizontal="left" wrapText="1" indent="9"/>
    </xf>
    <xf numFmtId="165" fontId="8" fillId="0" borderId="0" xfId="5" applyNumberFormat="1" applyFont="1"/>
    <xf numFmtId="165" fontId="10" fillId="0" borderId="12" xfId="5" applyNumberFormat="1" applyFont="1" applyFill="1" applyBorder="1" applyAlignment="1">
      <alignment horizontal="left" wrapText="1" indent="1"/>
    </xf>
    <xf numFmtId="165" fontId="6" fillId="9" borderId="12" xfId="5" applyNumberFormat="1" applyFont="1" applyFill="1" applyBorder="1" applyAlignment="1">
      <alignment vertical="top" wrapText="1"/>
    </xf>
    <xf numFmtId="165" fontId="10" fillId="0" borderId="12" xfId="5" applyNumberFormat="1" applyFont="1" applyBorder="1"/>
    <xf numFmtId="165" fontId="13" fillId="0" borderId="12" xfId="5" applyNumberFormat="1" applyFont="1" applyBorder="1" applyAlignment="1">
      <alignment horizontal="left" wrapText="1" indent="1"/>
    </xf>
    <xf numFmtId="165" fontId="10" fillId="0" borderId="12" xfId="5" applyNumberFormat="1" applyFont="1" applyBorder="1" applyAlignment="1">
      <alignment horizontal="left" vertical="top" wrapText="1" indent="1"/>
    </xf>
    <xf numFmtId="165" fontId="6" fillId="11" borderId="1" xfId="5" applyNumberFormat="1" applyFont="1" applyFill="1" applyBorder="1"/>
    <xf numFmtId="165" fontId="10" fillId="0" borderId="0" xfId="5" applyNumberFormat="1" applyFont="1" applyAlignment="1">
      <alignment wrapText="1"/>
    </xf>
    <xf numFmtId="165" fontId="10" fillId="0" borderId="0" xfId="5" applyNumberFormat="1" applyFont="1"/>
    <xf numFmtId="165" fontId="10" fillId="0" borderId="19" xfId="5" applyNumberFormat="1" applyFont="1" applyBorder="1"/>
    <xf numFmtId="165" fontId="6" fillId="9" borderId="12" xfId="5" applyNumberFormat="1" applyFont="1" applyFill="1" applyBorder="1" applyAlignment="1">
      <alignment horizontal="left" wrapText="1" indent="2"/>
    </xf>
    <xf numFmtId="165" fontId="6" fillId="12" borderId="12" xfId="5" applyNumberFormat="1" applyFont="1" applyFill="1" applyBorder="1" applyAlignment="1">
      <alignment horizontal="left" vertical="top" wrapText="1"/>
    </xf>
    <xf numFmtId="165" fontId="6" fillId="12" borderId="12" xfId="5" applyNumberFormat="1" applyFont="1" applyFill="1" applyBorder="1" applyAlignment="1">
      <alignment vertical="top" wrapText="1"/>
    </xf>
    <xf numFmtId="165" fontId="6" fillId="12" borderId="1" xfId="5" applyNumberFormat="1" applyFont="1" applyFill="1" applyBorder="1" applyAlignment="1">
      <alignment wrapText="1"/>
    </xf>
    <xf numFmtId="165" fontId="6" fillId="12" borderId="1" xfId="5" applyNumberFormat="1" applyFont="1" applyFill="1" applyBorder="1"/>
    <xf numFmtId="165" fontId="6" fillId="13" borderId="0" xfId="5" applyNumberFormat="1" applyFont="1" applyFill="1" applyBorder="1" applyAlignment="1">
      <alignment wrapText="1"/>
    </xf>
    <xf numFmtId="165" fontId="6" fillId="13" borderId="1" xfId="5" applyNumberFormat="1" applyFont="1" applyFill="1" applyBorder="1"/>
    <xf numFmtId="0" fontId="16" fillId="6" borderId="8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vertical="center" wrapText="1"/>
    </xf>
    <xf numFmtId="165" fontId="16" fillId="7" borderId="1" xfId="1" applyNumberFormat="1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vertical="center" wrapText="1"/>
    </xf>
    <xf numFmtId="165" fontId="16" fillId="5" borderId="1" xfId="1" applyNumberFormat="1" applyFont="1" applyFill="1" applyBorder="1" applyAlignment="1">
      <alignment vertical="center" wrapText="1"/>
    </xf>
    <xf numFmtId="0" fontId="18" fillId="3" borderId="3" xfId="2" applyFont="1" applyFill="1" applyBorder="1" applyAlignment="1">
      <alignment vertical="center" wrapText="1"/>
    </xf>
    <xf numFmtId="165" fontId="18" fillId="3" borderId="1" xfId="1" applyNumberFormat="1" applyFont="1" applyFill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165" fontId="18" fillId="0" borderId="1" xfId="4" applyNumberFormat="1" applyFont="1" applyBorder="1" applyAlignment="1">
      <alignment horizontal="right"/>
    </xf>
    <xf numFmtId="0" fontId="19" fillId="5" borderId="3" xfId="2" applyFont="1" applyFill="1" applyBorder="1" applyAlignment="1">
      <alignment vertical="center" wrapText="1"/>
    </xf>
    <xf numFmtId="165" fontId="18" fillId="5" borderId="1" xfId="1" applyNumberFormat="1" applyFont="1" applyFill="1" applyBorder="1"/>
    <xf numFmtId="165" fontId="18" fillId="0" borderId="1" xfId="1" applyNumberFormat="1" applyFont="1" applyFill="1" applyBorder="1" applyAlignment="1">
      <alignment wrapText="1"/>
    </xf>
    <xf numFmtId="165" fontId="17" fillId="0" borderId="1" xfId="1" applyNumberFormat="1" applyFont="1" applyBorder="1" applyAlignment="1">
      <alignment vertical="center" wrapText="1"/>
    </xf>
    <xf numFmtId="0" fontId="17" fillId="6" borderId="3" xfId="0" applyFont="1" applyFill="1" applyBorder="1" applyAlignment="1">
      <alignment vertical="center" wrapText="1"/>
    </xf>
    <xf numFmtId="165" fontId="17" fillId="6" borderId="1" xfId="1" applyNumberFormat="1" applyFont="1" applyFill="1" applyBorder="1" applyAlignment="1">
      <alignment vertical="center" wrapText="1"/>
    </xf>
    <xf numFmtId="165" fontId="16" fillId="6" borderId="1" xfId="1" applyNumberFormat="1" applyFont="1" applyFill="1" applyBorder="1" applyAlignment="1">
      <alignment vertical="center" wrapText="1"/>
    </xf>
    <xf numFmtId="165" fontId="16" fillId="7" borderId="1" xfId="1" applyNumberFormat="1" applyFont="1" applyFill="1" applyBorder="1" applyAlignment="1">
      <alignment vertical="center" wrapText="1"/>
    </xf>
    <xf numFmtId="165" fontId="18" fillId="3" borderId="1" xfId="1" applyNumberFormat="1" applyFont="1" applyFill="1" applyBorder="1"/>
    <xf numFmtId="165" fontId="18" fillId="0" borderId="1" xfId="1" applyNumberFormat="1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165" fontId="18" fillId="0" borderId="1" xfId="1" applyNumberFormat="1" applyFont="1" applyBorder="1" applyAlignment="1">
      <alignment vertical="top" wrapText="1"/>
    </xf>
    <xf numFmtId="165" fontId="18" fillId="6" borderId="1" xfId="1" applyNumberFormat="1" applyFont="1" applyFill="1" applyBorder="1" applyAlignment="1">
      <alignment vertical="top"/>
    </xf>
    <xf numFmtId="0" fontId="17" fillId="0" borderId="3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vertical="center" wrapText="1"/>
    </xf>
    <xf numFmtId="165" fontId="16" fillId="3" borderId="1" xfId="1" applyNumberFormat="1" applyFont="1" applyFill="1" applyBorder="1" applyAlignment="1">
      <alignment vertical="center" wrapText="1"/>
    </xf>
    <xf numFmtId="165" fontId="20" fillId="0" borderId="1" xfId="1" applyNumberFormat="1" applyFont="1" applyFill="1" applyBorder="1" applyAlignment="1">
      <alignment wrapText="1"/>
    </xf>
    <xf numFmtId="165" fontId="16" fillId="0" borderId="1" xfId="1" applyNumberFormat="1" applyFont="1" applyFill="1" applyBorder="1" applyAlignment="1">
      <alignment wrapText="1"/>
    </xf>
    <xf numFmtId="0" fontId="17" fillId="6" borderId="3" xfId="0" applyFont="1" applyFill="1" applyBorder="1" applyAlignment="1">
      <alignment horizontal="left" vertical="center" wrapText="1"/>
    </xf>
    <xf numFmtId="165" fontId="18" fillId="6" borderId="1" xfId="1" applyNumberFormat="1" applyFont="1" applyFill="1" applyBorder="1"/>
    <xf numFmtId="0" fontId="19" fillId="0" borderId="3" xfId="0" applyFont="1" applyBorder="1" applyAlignment="1">
      <alignment wrapText="1"/>
    </xf>
    <xf numFmtId="0" fontId="21" fillId="8" borderId="7" xfId="3" applyFont="1" applyFill="1" applyBorder="1" applyAlignment="1">
      <alignment horizontal="center" wrapText="1"/>
    </xf>
    <xf numFmtId="165" fontId="21" fillId="8" borderId="1" xfId="3" applyNumberFormat="1" applyFont="1" applyFill="1" applyBorder="1"/>
    <xf numFmtId="0" fontId="14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/>
    </xf>
    <xf numFmtId="0" fontId="15" fillId="0" borderId="4" xfId="0" applyFont="1" applyBorder="1" applyAlignment="1"/>
    <xf numFmtId="165" fontId="6" fillId="0" borderId="2" xfId="5" applyNumberFormat="1" applyFont="1" applyBorder="1" applyAlignment="1">
      <alignment horizontal="center" wrapText="1"/>
    </xf>
    <xf numFmtId="3" fontId="6" fillId="0" borderId="10" xfId="6" applyNumberFormat="1" applyFont="1" applyBorder="1" applyAlignment="1">
      <alignment horizontal="center" vertical="center" wrapText="1"/>
    </xf>
    <xf numFmtId="3" fontId="6" fillId="0" borderId="11" xfId="6" applyNumberFormat="1" applyFont="1" applyBorder="1" applyAlignment="1">
      <alignment horizontal="center" vertical="center" wrapText="1"/>
    </xf>
    <xf numFmtId="165" fontId="6" fillId="0" borderId="3" xfId="5" applyNumberFormat="1" applyFont="1" applyFill="1" applyBorder="1" applyAlignment="1">
      <alignment horizontal="center"/>
    </xf>
    <xf numFmtId="165" fontId="6" fillId="0" borderId="5" xfId="5" applyNumberFormat="1" applyFont="1" applyFill="1" applyBorder="1" applyAlignment="1">
      <alignment horizontal="center"/>
    </xf>
    <xf numFmtId="165" fontId="6" fillId="0" borderId="4" xfId="5" applyNumberFormat="1" applyFont="1" applyFill="1" applyBorder="1" applyAlignment="1">
      <alignment horizontal="center"/>
    </xf>
    <xf numFmtId="165" fontId="6" fillId="0" borderId="13" xfId="5" applyNumberFormat="1" applyFont="1" applyFill="1" applyBorder="1" applyAlignment="1">
      <alignment horizontal="center" vertical="center" wrapText="1"/>
    </xf>
    <xf numFmtId="165" fontId="6" fillId="0" borderId="17" xfId="5" applyNumberFormat="1" applyFont="1" applyFill="1" applyBorder="1" applyAlignment="1">
      <alignment horizontal="center" vertical="center" wrapText="1"/>
    </xf>
    <xf numFmtId="165" fontId="6" fillId="0" borderId="14" xfId="5" applyNumberFormat="1" applyFont="1" applyFill="1" applyBorder="1" applyAlignment="1">
      <alignment horizontal="center"/>
    </xf>
    <xf numFmtId="165" fontId="6" fillId="0" borderId="15" xfId="5" applyNumberFormat="1" applyFont="1" applyFill="1" applyBorder="1" applyAlignment="1">
      <alignment horizontal="center"/>
    </xf>
    <xf numFmtId="165" fontId="6" fillId="0" borderId="16" xfId="5" applyNumberFormat="1" applyFont="1" applyFill="1" applyBorder="1" applyAlignment="1">
      <alignment horizontal="center"/>
    </xf>
    <xf numFmtId="165" fontId="6" fillId="0" borderId="8" xfId="5" applyNumberFormat="1" applyFont="1" applyFill="1" applyBorder="1" applyAlignment="1">
      <alignment horizontal="center"/>
    </xf>
    <xf numFmtId="165" fontId="6" fillId="0" borderId="2" xfId="5" applyNumberFormat="1" applyFont="1" applyFill="1" applyBorder="1" applyAlignment="1">
      <alignment horizontal="center"/>
    </xf>
    <xf numFmtId="165" fontId="6" fillId="0" borderId="18" xfId="5" applyNumberFormat="1" applyFont="1" applyFill="1" applyBorder="1" applyAlignment="1">
      <alignment horizontal="center"/>
    </xf>
  </cellXfs>
  <cellStyles count="7">
    <cellStyle name="Comma" xfId="1" builtinId="3"/>
    <cellStyle name="Comma 2" xfId="5" xr:uid="{6478488F-7D08-4333-B762-55DFC52A854B}"/>
    <cellStyle name="Good" xfId="2" builtinId="26"/>
    <cellStyle name="Input" xfId="3" builtinId="20"/>
    <cellStyle name="Normal" xfId="0" builtinId="0"/>
    <cellStyle name="Normal 2" xfId="6" xr:uid="{257438BD-3292-4CB4-80D4-2251A0872D84}"/>
    <cellStyle name="เครื่องหมายจุลภาค 3" xfId="4" xr:uid="{00000000-0005-0000-0000-000002000000}"/>
  </cellStyles>
  <dxfs count="0"/>
  <tableStyles count="0" defaultTableStyle="TableStyleMedium2" defaultPivotStyle="PivotStyleLight16"/>
  <colors>
    <mruColors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yapan391/Desktop/&#3591;&#3611;&#3612;.65%20&#3611;&#3619;&#3633;&#3610;%2080_%20&#3619;&#3623;&#3617;&#3607;&#3640;&#3585;&#3607;&#3637;&#36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1"/>
      <sheetName val="สารบัญ"/>
      <sheetName val="ตัดมาเฉพาะรายรับ ที่ กนผ.ทำ"/>
      <sheetName val="ref ประมาณการรายรับ"/>
      <sheetName val="1.สรุปรายรับ 64-65"/>
      <sheetName val="แผนผังการหัก"/>
      <sheetName val="model 60"/>
      <sheetName val="ข้อมูลบุคลากร จาก กบบ."/>
      <sheetName val="2.สรุปรายรับ 65"/>
      <sheetName val="เปรียบเทียบ งปผ"/>
      <sheetName val="ref_งานประจำ_เชียงใหม่60"/>
      <sheetName val="ref_งานประจำ_ส่วนกลาง25"/>
      <sheetName val="1.สรุปรายรับ ภาพรวม มทร.ไม่วิจั"/>
      <sheetName val="นศ.จาก สวท."/>
      <sheetName val="1.สรุปรายรับ ภาพรวมส่วนกลาง"/>
      <sheetName val="Sheet1"/>
      <sheetName val="รับจริงเทียบประมาณการ"/>
      <sheetName val="รับจริงเทียบประมาณการ สวท"/>
      <sheetName val="1.สรุปรายรับ มทร.ไม่วิ จาก สวท."/>
      <sheetName val="ประเด็นหารือ"/>
      <sheetName val="2.สรุปรายรับค่าบำรุงการศึกษา"/>
      <sheetName val="2.สรุปรายรับค่าบำรุงการศึกษ (2)"/>
      <sheetName val="2.สรุปรายรับค่าบำรุงการศึกษ (3)"/>
      <sheetName val="1.สรุปรายรับ เฉพาะค่าบำรุง 4+1"/>
      <sheetName val="มทร.ล้านนา_แยกภาค"/>
      <sheetName val="มทร.ล้านนา_แยกภาค (3)"/>
      <sheetName val="มทร.ล้านนา_แยกภาค (2)"/>
      <sheetName val="มทร.ล้านนา_แยกภาค (4)"/>
      <sheetName val="3สรุปรายรับงานอื่นๆ"/>
      <sheetName val="3สรุปรายรับงานอื่นๆ (2)"/>
      <sheetName val="มทร.ล้านนาเฉพาะบำรุง_แยกภาค"/>
      <sheetName val="มทร.ล้านนาแยกผลผลิต"/>
      <sheetName val="สรุปรายจ่าย"/>
      <sheetName val="บุคลากรที่ใช้เงินส่วนกลาง+สอ"/>
      <sheetName val="มทร.ล้านนารวมหน่วยงาน บ+นศ."/>
      <sheetName val="1.ส่วนกลาง มทร."/>
      <sheetName val="2.สอ."/>
      <sheetName val="3.สวพ."/>
      <sheetName val="4.สวส."/>
      <sheetName val="5.สวท."/>
      <sheetName val="6.สถช."/>
      <sheetName val="7.สวก. "/>
      <sheetName val="8.บริหาร"/>
      <sheetName val="9.วิศวฯ"/>
      <sheetName val="10.ศิลปฯ"/>
      <sheetName val="11.วิทย์"/>
      <sheetName val="12.วิทยาลัยฯ"/>
      <sheetName val="13.เชียงราย"/>
      <sheetName val="14.ตาก"/>
      <sheetName val="15.น่าน"/>
      <sheetName val="16.พิษณุโลก"/>
      <sheetName val="17.ลำปาง"/>
      <sheetName val="ref ครุภัณฑ์"/>
      <sheetName val="ค่ากิจกรรม"/>
      <sheetName val="จัดสรรบุคลากร+กองทุนทดแทน2%"/>
      <sheetName val="ทุน ปี 65 ครั้งที่ 2"/>
      <sheetName val="ค่าตอบแทนรถยนต์"/>
      <sheetName val="ค่าจ้างเหมา 65 หน่วยงานส่งล่าสุ"/>
      <sheetName val="ค่ากิจกรรมพื้นที่ส่งมา"/>
      <sheetName val="เงินประจำตำแหน่งผู้ บ. 65"/>
      <sheetName val="บุคลากรใน สอ."/>
      <sheetName val="ref สาธา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9">
          <cell r="BN9">
            <v>17990000</v>
          </cell>
          <cell r="BP9">
            <v>1175000</v>
          </cell>
          <cell r="BQ9">
            <v>19165000</v>
          </cell>
        </row>
        <row r="21">
          <cell r="BN21">
            <v>6616638.125</v>
          </cell>
          <cell r="BO21">
            <v>0</v>
          </cell>
          <cell r="BP21">
            <v>386250</v>
          </cell>
          <cell r="BQ21">
            <v>7002888.125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18">
          <cell r="BN18">
            <v>1000000</v>
          </cell>
          <cell r="BQ18">
            <v>1000000</v>
          </cell>
        </row>
        <row r="19">
          <cell r="BN19">
            <v>50000</v>
          </cell>
          <cell r="BQ19">
            <v>50000</v>
          </cell>
        </row>
        <row r="35">
          <cell r="BN35">
            <v>3878825</v>
          </cell>
          <cell r="BO35">
            <v>0</v>
          </cell>
          <cell r="BP35">
            <v>30000</v>
          </cell>
          <cell r="BQ35">
            <v>3908825</v>
          </cell>
        </row>
        <row r="36">
          <cell r="BN36">
            <v>291213</v>
          </cell>
          <cell r="BO36">
            <v>0</v>
          </cell>
          <cell r="BP36">
            <v>3000</v>
          </cell>
          <cell r="BQ36">
            <v>294213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6">
          <cell r="Z6">
            <v>5458080</v>
          </cell>
          <cell r="AA6">
            <v>0</v>
          </cell>
          <cell r="AB6">
            <v>0</v>
          </cell>
        </row>
        <row r="7">
          <cell r="Z7">
            <v>5458080</v>
          </cell>
          <cell r="AA7">
            <v>0</v>
          </cell>
          <cell r="AB7">
            <v>0</v>
          </cell>
        </row>
        <row r="8">
          <cell r="Z8">
            <v>5363760</v>
          </cell>
          <cell r="AA8">
            <v>0</v>
          </cell>
          <cell r="AB8">
            <v>0</v>
          </cell>
        </row>
        <row r="9">
          <cell r="Z9">
            <v>94320</v>
          </cell>
          <cell r="AA9">
            <v>0</v>
          </cell>
          <cell r="AB9">
            <v>0</v>
          </cell>
        </row>
        <row r="10">
          <cell r="AA10">
            <v>0</v>
          </cell>
          <cell r="AB10">
            <v>0</v>
          </cell>
        </row>
        <row r="11">
          <cell r="AA11">
            <v>0</v>
          </cell>
          <cell r="AB11">
            <v>0</v>
          </cell>
        </row>
        <row r="12">
          <cell r="AA12">
            <v>0</v>
          </cell>
          <cell r="AB12">
            <v>0</v>
          </cell>
        </row>
        <row r="13">
          <cell r="Z13">
            <v>50000</v>
          </cell>
          <cell r="AA13">
            <v>0</v>
          </cell>
          <cell r="AB13">
            <v>0</v>
          </cell>
        </row>
        <row r="14">
          <cell r="AA14">
            <v>0</v>
          </cell>
          <cell r="AB14">
            <v>0</v>
          </cell>
        </row>
        <row r="15">
          <cell r="Z15">
            <v>0</v>
          </cell>
          <cell r="AA15">
            <v>0</v>
          </cell>
          <cell r="AB15">
            <v>0</v>
          </cell>
        </row>
        <row r="16">
          <cell r="Z16">
            <v>0</v>
          </cell>
          <cell r="AA16">
            <v>0</v>
          </cell>
          <cell r="AB16">
            <v>0</v>
          </cell>
        </row>
        <row r="17">
          <cell r="Z17">
            <v>0</v>
          </cell>
          <cell r="AA17">
            <v>0</v>
          </cell>
          <cell r="AB17">
            <v>0</v>
          </cell>
        </row>
        <row r="18">
          <cell r="Z18">
            <v>0</v>
          </cell>
          <cell r="AA18">
            <v>0</v>
          </cell>
          <cell r="AB18">
            <v>0</v>
          </cell>
        </row>
        <row r="19">
          <cell r="Z19">
            <v>0</v>
          </cell>
          <cell r="AA19">
            <v>0</v>
          </cell>
          <cell r="AB19">
            <v>0</v>
          </cell>
        </row>
        <row r="20">
          <cell r="Z20">
            <v>3907700</v>
          </cell>
          <cell r="AA20">
            <v>0</v>
          </cell>
          <cell r="AB20">
            <v>0</v>
          </cell>
        </row>
        <row r="21">
          <cell r="Z21">
            <v>424000</v>
          </cell>
          <cell r="AA21">
            <v>0</v>
          </cell>
          <cell r="AB21">
            <v>0</v>
          </cell>
        </row>
        <row r="22">
          <cell r="Z22">
            <v>30000</v>
          </cell>
          <cell r="AA22">
            <v>0</v>
          </cell>
          <cell r="AB22">
            <v>0</v>
          </cell>
        </row>
        <row r="23">
          <cell r="Z23">
            <v>30000</v>
          </cell>
          <cell r="AA23">
            <v>0</v>
          </cell>
          <cell r="AB23">
            <v>0</v>
          </cell>
        </row>
        <row r="24">
          <cell r="Z24">
            <v>364000</v>
          </cell>
          <cell r="AA24">
            <v>0</v>
          </cell>
          <cell r="AB24">
            <v>0</v>
          </cell>
        </row>
        <row r="25">
          <cell r="Z25">
            <v>3021200</v>
          </cell>
          <cell r="AA25">
            <v>0</v>
          </cell>
          <cell r="AB25">
            <v>0</v>
          </cell>
        </row>
        <row r="26">
          <cell r="Z26">
            <v>251700</v>
          </cell>
          <cell r="AA26">
            <v>0</v>
          </cell>
          <cell r="AB26">
            <v>0</v>
          </cell>
        </row>
        <row r="27">
          <cell r="Z27">
            <v>10800</v>
          </cell>
          <cell r="AA27">
            <v>0</v>
          </cell>
          <cell r="AB27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</row>
        <row r="29">
          <cell r="Z29">
            <v>200000</v>
          </cell>
          <cell r="AA29">
            <v>0</v>
          </cell>
          <cell r="AB29">
            <v>0</v>
          </cell>
        </row>
        <row r="30">
          <cell r="Z30">
            <v>0</v>
          </cell>
          <cell r="AA30">
            <v>0</v>
          </cell>
          <cell r="AB30">
            <v>0</v>
          </cell>
        </row>
        <row r="31">
          <cell r="Z31">
            <v>381100</v>
          </cell>
          <cell r="AA31">
            <v>0</v>
          </cell>
          <cell r="AB31">
            <v>0</v>
          </cell>
        </row>
        <row r="32">
          <cell r="Z32">
            <v>0</v>
          </cell>
          <cell r="AA32">
            <v>0</v>
          </cell>
          <cell r="AB32">
            <v>0</v>
          </cell>
        </row>
        <row r="33">
          <cell r="Z33">
            <v>90600</v>
          </cell>
          <cell r="AA33">
            <v>0</v>
          </cell>
          <cell r="AB33">
            <v>0</v>
          </cell>
        </row>
        <row r="34">
          <cell r="Z34">
            <v>40500</v>
          </cell>
          <cell r="AA34">
            <v>0</v>
          </cell>
          <cell r="AB34">
            <v>0</v>
          </cell>
        </row>
        <row r="35">
          <cell r="Z35">
            <v>50000</v>
          </cell>
          <cell r="AA35">
            <v>0</v>
          </cell>
          <cell r="AB35">
            <v>0</v>
          </cell>
        </row>
        <row r="36">
          <cell r="Z36">
            <v>60000</v>
          </cell>
          <cell r="AA36">
            <v>0</v>
          </cell>
          <cell r="AB36">
            <v>0</v>
          </cell>
        </row>
        <row r="37">
          <cell r="Z37">
            <v>0</v>
          </cell>
          <cell r="AA37">
            <v>0</v>
          </cell>
          <cell r="AB37">
            <v>0</v>
          </cell>
        </row>
        <row r="38">
          <cell r="Z38">
            <v>0</v>
          </cell>
          <cell r="AA38">
            <v>0</v>
          </cell>
          <cell r="AB38">
            <v>0</v>
          </cell>
        </row>
        <row r="39">
          <cell r="Z39">
            <v>50000</v>
          </cell>
          <cell r="AA39">
            <v>0</v>
          </cell>
          <cell r="AB39">
            <v>0</v>
          </cell>
        </row>
        <row r="40">
          <cell r="Z40">
            <v>40000</v>
          </cell>
          <cell r="AA40">
            <v>0</v>
          </cell>
          <cell r="AB40">
            <v>0</v>
          </cell>
        </row>
        <row r="41">
          <cell r="Z41">
            <v>50000</v>
          </cell>
          <cell r="AA41">
            <v>0</v>
          </cell>
          <cell r="AB41">
            <v>0</v>
          </cell>
        </row>
        <row r="42">
          <cell r="Z42">
            <v>10000</v>
          </cell>
          <cell r="AA42">
            <v>0</v>
          </cell>
          <cell r="AB42">
            <v>0</v>
          </cell>
        </row>
        <row r="43">
          <cell r="Z43">
            <v>0</v>
          </cell>
          <cell r="AA43">
            <v>0</v>
          </cell>
          <cell r="AB43">
            <v>0</v>
          </cell>
        </row>
        <row r="44">
          <cell r="Z44">
            <v>0</v>
          </cell>
          <cell r="AA44">
            <v>0</v>
          </cell>
          <cell r="AB44">
            <v>0</v>
          </cell>
        </row>
        <row r="45">
          <cell r="Z45">
            <v>0</v>
          </cell>
          <cell r="AA45">
            <v>0</v>
          </cell>
          <cell r="AB45">
            <v>0</v>
          </cell>
        </row>
        <row r="46">
          <cell r="Z46">
            <v>0</v>
          </cell>
          <cell r="AA46">
            <v>0</v>
          </cell>
          <cell r="AB46">
            <v>0</v>
          </cell>
        </row>
        <row r="47">
          <cell r="Z47">
            <v>10000</v>
          </cell>
          <cell r="AA47">
            <v>0</v>
          </cell>
          <cell r="AB47">
            <v>0</v>
          </cell>
        </row>
        <row r="48">
          <cell r="Z48">
            <v>0</v>
          </cell>
          <cell r="AA48">
            <v>0</v>
          </cell>
          <cell r="AB48">
            <v>0</v>
          </cell>
        </row>
        <row r="49">
          <cell r="Z49">
            <v>0</v>
          </cell>
          <cell r="AA49">
            <v>0</v>
          </cell>
          <cell r="AB49">
            <v>0</v>
          </cell>
        </row>
        <row r="50">
          <cell r="Z50">
            <v>0</v>
          </cell>
          <cell r="AA50">
            <v>0</v>
          </cell>
          <cell r="AB50">
            <v>0</v>
          </cell>
        </row>
        <row r="51">
          <cell r="Z51">
            <v>0</v>
          </cell>
          <cell r="AA51">
            <v>0</v>
          </cell>
          <cell r="AB51">
            <v>0</v>
          </cell>
        </row>
        <row r="52">
          <cell r="Z52">
            <v>0</v>
          </cell>
          <cell r="AA52">
            <v>0</v>
          </cell>
          <cell r="AB52">
            <v>0</v>
          </cell>
        </row>
        <row r="53">
          <cell r="Z53">
            <v>0</v>
          </cell>
          <cell r="AA53">
            <v>0</v>
          </cell>
          <cell r="AB53">
            <v>0</v>
          </cell>
        </row>
        <row r="54">
          <cell r="Z54">
            <v>0</v>
          </cell>
          <cell r="AA54">
            <v>0</v>
          </cell>
          <cell r="AB54">
            <v>0</v>
          </cell>
        </row>
        <row r="55">
          <cell r="Z55">
            <v>0</v>
          </cell>
          <cell r="AA55">
            <v>0</v>
          </cell>
          <cell r="AB55">
            <v>0</v>
          </cell>
        </row>
        <row r="56">
          <cell r="Z56">
            <v>0</v>
          </cell>
          <cell r="AA56">
            <v>0</v>
          </cell>
          <cell r="AB56">
            <v>0</v>
          </cell>
        </row>
        <row r="57">
          <cell r="Z57">
            <v>0</v>
          </cell>
          <cell r="AA57">
            <v>0</v>
          </cell>
          <cell r="AB57">
            <v>0</v>
          </cell>
        </row>
        <row r="58">
          <cell r="Z58">
            <v>0</v>
          </cell>
          <cell r="AA58">
            <v>0</v>
          </cell>
          <cell r="AB58">
            <v>0</v>
          </cell>
        </row>
        <row r="60">
          <cell r="Z60">
            <v>0</v>
          </cell>
          <cell r="AA60">
            <v>0</v>
          </cell>
          <cell r="AB60">
            <v>0</v>
          </cell>
        </row>
        <row r="61">
          <cell r="Z61">
            <v>0</v>
          </cell>
          <cell r="AA61">
            <v>0</v>
          </cell>
          <cell r="AB61">
            <v>0</v>
          </cell>
        </row>
        <row r="62">
          <cell r="Z62">
            <v>0</v>
          </cell>
          <cell r="AA62">
            <v>0</v>
          </cell>
          <cell r="AB62">
            <v>0</v>
          </cell>
        </row>
        <row r="63">
          <cell r="Z63">
            <v>0</v>
          </cell>
          <cell r="AA63">
            <v>0</v>
          </cell>
          <cell r="AB63">
            <v>0</v>
          </cell>
        </row>
        <row r="64">
          <cell r="Z64">
            <v>0</v>
          </cell>
          <cell r="AA64">
            <v>0</v>
          </cell>
          <cell r="AB64">
            <v>0</v>
          </cell>
        </row>
        <row r="65">
          <cell r="Z65">
            <v>3191580</v>
          </cell>
          <cell r="AA65">
            <v>0</v>
          </cell>
          <cell r="AB65">
            <v>132000</v>
          </cell>
        </row>
        <row r="66">
          <cell r="Z66">
            <v>56700</v>
          </cell>
          <cell r="AA66">
            <v>0</v>
          </cell>
          <cell r="AB66">
            <v>3450</v>
          </cell>
        </row>
        <row r="67">
          <cell r="Z67">
            <v>113400</v>
          </cell>
          <cell r="AA67">
            <v>0</v>
          </cell>
          <cell r="AB67">
            <v>6900</v>
          </cell>
        </row>
        <row r="68">
          <cell r="Z68">
            <v>44640</v>
          </cell>
          <cell r="AA68">
            <v>0</v>
          </cell>
          <cell r="AB68">
            <v>1800</v>
          </cell>
        </row>
        <row r="69">
          <cell r="Z69">
            <v>75600</v>
          </cell>
          <cell r="AA69">
            <v>0</v>
          </cell>
          <cell r="AB69">
            <v>4600</v>
          </cell>
        </row>
        <row r="70">
          <cell r="Z70">
            <v>37800</v>
          </cell>
          <cell r="AA70">
            <v>0</v>
          </cell>
          <cell r="AB70">
            <v>2300</v>
          </cell>
        </row>
        <row r="71">
          <cell r="Z71">
            <v>892800</v>
          </cell>
          <cell r="AA71">
            <v>0</v>
          </cell>
          <cell r="AB71">
            <v>36000</v>
          </cell>
        </row>
        <row r="72">
          <cell r="Z72">
            <v>669600</v>
          </cell>
          <cell r="AA72">
            <v>0</v>
          </cell>
          <cell r="AB72">
            <v>27000</v>
          </cell>
        </row>
        <row r="73">
          <cell r="Z73">
            <v>223200</v>
          </cell>
          <cell r="AA73">
            <v>0</v>
          </cell>
          <cell r="AB73">
            <v>9000</v>
          </cell>
        </row>
        <row r="74">
          <cell r="Z74">
            <v>111600</v>
          </cell>
          <cell r="AA74">
            <v>0</v>
          </cell>
          <cell r="AB74">
            <v>4500</v>
          </cell>
        </row>
        <row r="75">
          <cell r="Z75">
            <v>334800</v>
          </cell>
          <cell r="AA75">
            <v>0</v>
          </cell>
          <cell r="AB75">
            <v>13500</v>
          </cell>
        </row>
        <row r="76">
          <cell r="Z76">
            <v>334800</v>
          </cell>
          <cell r="AA76">
            <v>0</v>
          </cell>
          <cell r="AB76">
            <v>13500</v>
          </cell>
        </row>
        <row r="77">
          <cell r="Z77">
            <v>167400</v>
          </cell>
          <cell r="AA77">
            <v>0</v>
          </cell>
          <cell r="AB77">
            <v>6750</v>
          </cell>
        </row>
        <row r="78">
          <cell r="Z78">
            <v>44640</v>
          </cell>
          <cell r="AA78">
            <v>0</v>
          </cell>
          <cell r="AB78">
            <v>1800</v>
          </cell>
        </row>
        <row r="79">
          <cell r="Z79">
            <v>14100</v>
          </cell>
          <cell r="AA79">
            <v>0</v>
          </cell>
          <cell r="AB79">
            <v>150</v>
          </cell>
        </row>
        <row r="80">
          <cell r="Z80">
            <v>70500</v>
          </cell>
          <cell r="AA80">
            <v>0</v>
          </cell>
          <cell r="AB80">
            <v>750</v>
          </cell>
        </row>
        <row r="81">
          <cell r="AA81">
            <v>0</v>
          </cell>
          <cell r="AB81">
            <v>0</v>
          </cell>
        </row>
        <row r="82">
          <cell r="Z82">
            <v>331200</v>
          </cell>
          <cell r="AA82">
            <v>0</v>
          </cell>
          <cell r="AB82">
            <v>16200</v>
          </cell>
        </row>
        <row r="83">
          <cell r="Z83">
            <v>0</v>
          </cell>
          <cell r="AA83">
            <v>0</v>
          </cell>
          <cell r="AB83">
            <v>0</v>
          </cell>
        </row>
        <row r="84">
          <cell r="Z84">
            <v>0</v>
          </cell>
          <cell r="AA84">
            <v>0</v>
          </cell>
          <cell r="AB84">
            <v>0</v>
          </cell>
        </row>
        <row r="85">
          <cell r="Z85">
            <v>0</v>
          </cell>
          <cell r="AA85">
            <v>0</v>
          </cell>
          <cell r="AB85">
            <v>0</v>
          </cell>
        </row>
        <row r="86">
          <cell r="Z86">
            <v>0</v>
          </cell>
          <cell r="AA86">
            <v>0</v>
          </cell>
          <cell r="AB86">
            <v>0</v>
          </cell>
        </row>
        <row r="87">
          <cell r="Z87">
            <v>0</v>
          </cell>
          <cell r="AA87">
            <v>0</v>
          </cell>
          <cell r="AB87">
            <v>0</v>
          </cell>
        </row>
        <row r="88">
          <cell r="Z88">
            <v>0</v>
          </cell>
          <cell r="AA88">
            <v>0</v>
          </cell>
          <cell r="AB88">
            <v>0</v>
          </cell>
        </row>
        <row r="89">
          <cell r="Z89">
            <v>0</v>
          </cell>
          <cell r="AA89">
            <v>0</v>
          </cell>
          <cell r="AB89">
            <v>0</v>
          </cell>
        </row>
        <row r="90">
          <cell r="Z90">
            <v>0</v>
          </cell>
          <cell r="AA90">
            <v>0</v>
          </cell>
          <cell r="AB90">
            <v>0</v>
          </cell>
        </row>
        <row r="91">
          <cell r="Z91">
            <v>0</v>
          </cell>
          <cell r="AA91">
            <v>0</v>
          </cell>
        </row>
        <row r="92">
          <cell r="Z92">
            <v>0</v>
          </cell>
          <cell r="AA92">
            <v>0</v>
          </cell>
        </row>
        <row r="93">
          <cell r="Z93">
            <v>0</v>
          </cell>
          <cell r="AA93">
            <v>0</v>
          </cell>
          <cell r="AB93">
            <v>0</v>
          </cell>
        </row>
        <row r="94">
          <cell r="Z94">
            <v>1294800</v>
          </cell>
          <cell r="AA94">
            <v>0</v>
          </cell>
          <cell r="AB94">
            <v>0</v>
          </cell>
        </row>
        <row r="95">
          <cell r="Z95">
            <v>0</v>
          </cell>
          <cell r="AA95">
            <v>0</v>
          </cell>
          <cell r="AB95">
            <v>0</v>
          </cell>
        </row>
        <row r="96">
          <cell r="Z96">
            <v>225000</v>
          </cell>
          <cell r="AA96">
            <v>0</v>
          </cell>
          <cell r="AB96">
            <v>0</v>
          </cell>
        </row>
        <row r="97">
          <cell r="Z97">
            <v>180000</v>
          </cell>
          <cell r="AA97">
            <v>0</v>
          </cell>
          <cell r="AB97">
            <v>0</v>
          </cell>
        </row>
        <row r="98">
          <cell r="Z98">
            <v>0</v>
          </cell>
          <cell r="AA98">
            <v>0</v>
          </cell>
          <cell r="AB98">
            <v>0</v>
          </cell>
        </row>
        <row r="99">
          <cell r="Z99">
            <v>0</v>
          </cell>
          <cell r="AA99">
            <v>0</v>
          </cell>
          <cell r="AB99">
            <v>0</v>
          </cell>
        </row>
        <row r="100">
          <cell r="Z100">
            <v>38600</v>
          </cell>
          <cell r="AA100">
            <v>0</v>
          </cell>
          <cell r="AB100">
            <v>0</v>
          </cell>
        </row>
        <row r="101">
          <cell r="Z101">
            <v>0</v>
          </cell>
          <cell r="AB101">
            <v>0</v>
          </cell>
        </row>
        <row r="103">
          <cell r="Z103">
            <v>950000</v>
          </cell>
          <cell r="AA103">
            <v>0</v>
          </cell>
          <cell r="AB103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51"/>
  <sheetViews>
    <sheetView topLeftCell="A64" workbookViewId="0">
      <selection sqref="A1:B51"/>
    </sheetView>
  </sheetViews>
  <sheetFormatPr defaultRowHeight="15"/>
  <cols>
    <col min="1" max="1" width="67.85546875" customWidth="1"/>
    <col min="2" max="2" width="36.28515625" customWidth="1"/>
    <col min="3" max="3" width="20.85546875" customWidth="1"/>
    <col min="4" max="4" width="18.7109375" customWidth="1"/>
    <col min="5" max="5" width="16.42578125" customWidth="1"/>
    <col min="6" max="6" width="17.28515625" customWidth="1"/>
  </cols>
  <sheetData>
    <row r="1" spans="1:3" ht="27.75">
      <c r="A1" s="80" t="s">
        <v>51</v>
      </c>
      <c r="B1" s="80"/>
      <c r="C1" s="3"/>
    </row>
    <row r="2" spans="1:3" ht="27.75">
      <c r="A2" s="81" t="s">
        <v>27</v>
      </c>
      <c r="B2" s="81"/>
      <c r="C2" s="4"/>
    </row>
    <row r="3" spans="1:3" ht="27.75">
      <c r="A3" s="82" t="s">
        <v>29</v>
      </c>
      <c r="B3" s="83"/>
    </row>
    <row r="4" spans="1:3" ht="27.75">
      <c r="A4" s="47" t="s">
        <v>1</v>
      </c>
      <c r="B4" s="48" t="s">
        <v>45</v>
      </c>
    </row>
    <row r="5" spans="1:3" ht="27.75">
      <c r="A5" s="49" t="s">
        <v>0</v>
      </c>
      <c r="B5" s="50">
        <f>B6+B14+B16</f>
        <v>26395400</v>
      </c>
    </row>
    <row r="6" spans="1:3" ht="27.75">
      <c r="A6" s="51" t="s">
        <v>2</v>
      </c>
      <c r="B6" s="52">
        <f>B7+B11</f>
        <v>24955200</v>
      </c>
    </row>
    <row r="7" spans="1:3" ht="27.75">
      <c r="A7" s="53" t="s">
        <v>3</v>
      </c>
      <c r="B7" s="54">
        <f>B8+B9+B10</f>
        <v>23249500</v>
      </c>
    </row>
    <row r="8" spans="1:3" ht="27.75">
      <c r="A8" s="55" t="s">
        <v>4</v>
      </c>
      <c r="B8" s="56">
        <v>20220300</v>
      </c>
    </row>
    <row r="9" spans="1:3" ht="27.75">
      <c r="A9" s="55" t="s">
        <v>5</v>
      </c>
      <c r="B9" s="56">
        <v>1447300</v>
      </c>
    </row>
    <row r="10" spans="1:3" ht="22.5" customHeight="1">
      <c r="A10" s="55" t="s">
        <v>6</v>
      </c>
      <c r="B10" s="56">
        <v>1581900</v>
      </c>
    </row>
    <row r="11" spans="1:3" ht="27.75">
      <c r="A11" s="57" t="s">
        <v>7</v>
      </c>
      <c r="B11" s="58">
        <f>B12+B13</f>
        <v>1705700</v>
      </c>
    </row>
    <row r="12" spans="1:3" ht="27.75">
      <c r="A12" s="55" t="s">
        <v>8</v>
      </c>
      <c r="B12" s="59">
        <v>1705700</v>
      </c>
    </row>
    <row r="13" spans="1:3" ht="27.75">
      <c r="A13" s="55" t="s">
        <v>9</v>
      </c>
      <c r="B13" s="60">
        <v>0</v>
      </c>
    </row>
    <row r="14" spans="1:3" ht="27.75">
      <c r="A14" s="61" t="s">
        <v>10</v>
      </c>
      <c r="B14" s="62">
        <v>0</v>
      </c>
    </row>
    <row r="15" spans="1:3" ht="27.75">
      <c r="A15" s="55" t="s">
        <v>11</v>
      </c>
      <c r="B15" s="60">
        <v>0</v>
      </c>
    </row>
    <row r="16" spans="1:3" ht="27.75">
      <c r="A16" s="61" t="s">
        <v>12</v>
      </c>
      <c r="B16" s="63">
        <f>B17</f>
        <v>1440200</v>
      </c>
    </row>
    <row r="17" spans="1:2" ht="27.75">
      <c r="A17" s="55" t="s">
        <v>13</v>
      </c>
      <c r="B17" s="59">
        <v>1440200</v>
      </c>
    </row>
    <row r="18" spans="1:2" ht="27.75">
      <c r="A18" s="49" t="s">
        <v>14</v>
      </c>
      <c r="B18" s="64">
        <f>B19+B22</f>
        <v>65800</v>
      </c>
    </row>
    <row r="19" spans="1:2" ht="27.75">
      <c r="A19" s="61" t="s">
        <v>15</v>
      </c>
      <c r="B19" s="63">
        <v>0</v>
      </c>
    </row>
    <row r="20" spans="1:2" ht="27.75">
      <c r="A20" s="55" t="s">
        <v>16</v>
      </c>
      <c r="B20" s="60">
        <v>0</v>
      </c>
    </row>
    <row r="21" spans="1:2" ht="27.75">
      <c r="A21" s="55" t="s">
        <v>30</v>
      </c>
      <c r="B21" s="65">
        <v>0</v>
      </c>
    </row>
    <row r="22" spans="1:2" ht="27.75">
      <c r="A22" s="61" t="s">
        <v>17</v>
      </c>
      <c r="B22" s="63">
        <f>B23+B24</f>
        <v>65800</v>
      </c>
    </row>
    <row r="23" spans="1:2" ht="27.75">
      <c r="A23" s="55" t="s">
        <v>18</v>
      </c>
      <c r="B23" s="65">
        <v>63000</v>
      </c>
    </row>
    <row r="24" spans="1:2" ht="27.75">
      <c r="A24" s="55" t="s">
        <v>28</v>
      </c>
      <c r="B24" s="66">
        <v>2800</v>
      </c>
    </row>
    <row r="25" spans="1:2" ht="27.75">
      <c r="A25" s="49" t="s">
        <v>19</v>
      </c>
      <c r="B25" s="64">
        <f>B26+B33</f>
        <v>5060000</v>
      </c>
    </row>
    <row r="26" spans="1:2" ht="27.75">
      <c r="A26" s="61" t="s">
        <v>20</v>
      </c>
      <c r="B26" s="63">
        <f>B28+B30</f>
        <v>5060000</v>
      </c>
    </row>
    <row r="27" spans="1:2" ht="27.75">
      <c r="A27" s="55" t="s">
        <v>21</v>
      </c>
      <c r="B27" s="60">
        <f>B28+B30</f>
        <v>5060000</v>
      </c>
    </row>
    <row r="28" spans="1:2" ht="27.75">
      <c r="A28" s="67" t="s">
        <v>47</v>
      </c>
      <c r="B28" s="66">
        <f>B29</f>
        <v>800000</v>
      </c>
    </row>
    <row r="29" spans="1:2" ht="83.25">
      <c r="A29" s="67" t="s">
        <v>48</v>
      </c>
      <c r="B29" s="68">
        <v>800000</v>
      </c>
    </row>
    <row r="30" spans="1:2" ht="27.75">
      <c r="A30" s="67" t="s">
        <v>46</v>
      </c>
      <c r="B30" s="66">
        <f>B31+B32</f>
        <v>4260000</v>
      </c>
    </row>
    <row r="31" spans="1:2" ht="83.25">
      <c r="A31" s="67" t="s">
        <v>49</v>
      </c>
      <c r="B31" s="66">
        <v>2670000</v>
      </c>
    </row>
    <row r="32" spans="1:2" ht="55.5">
      <c r="A32" s="67" t="s">
        <v>50</v>
      </c>
      <c r="B32" s="66">
        <v>1590000</v>
      </c>
    </row>
    <row r="33" spans="1:8" ht="27.75">
      <c r="A33" s="61" t="s">
        <v>22</v>
      </c>
      <c r="B33" s="63">
        <v>0</v>
      </c>
    </row>
    <row r="34" spans="1:8" ht="27.75">
      <c r="A34" s="67" t="s">
        <v>23</v>
      </c>
      <c r="B34" s="60">
        <v>0</v>
      </c>
    </row>
    <row r="35" spans="1:8" ht="27.75">
      <c r="A35" s="67" t="s">
        <v>24</v>
      </c>
      <c r="B35" s="60">
        <v>0</v>
      </c>
    </row>
    <row r="36" spans="1:8" ht="27.75">
      <c r="A36" s="49" t="s">
        <v>25</v>
      </c>
      <c r="B36" s="64">
        <f>B37+B48</f>
        <v>40398640</v>
      </c>
    </row>
    <row r="37" spans="1:8" ht="27.75">
      <c r="A37" s="61" t="s">
        <v>31</v>
      </c>
      <c r="B37" s="69">
        <f>B41+B43</f>
        <v>2080240</v>
      </c>
    </row>
    <row r="38" spans="1:8" ht="27.75">
      <c r="A38" s="61" t="s">
        <v>33</v>
      </c>
      <c r="B38" s="63">
        <v>0</v>
      </c>
    </row>
    <row r="39" spans="1:8" ht="25.5" customHeight="1">
      <c r="A39" s="70" t="s">
        <v>32</v>
      </c>
      <c r="B39" s="65">
        <v>0</v>
      </c>
    </row>
    <row r="40" spans="1:8" ht="27.75">
      <c r="A40" s="61" t="s">
        <v>38</v>
      </c>
      <c r="B40" s="63">
        <v>0</v>
      </c>
    </row>
    <row r="41" spans="1:8" ht="27.75">
      <c r="A41" s="61" t="s">
        <v>34</v>
      </c>
      <c r="B41" s="63">
        <v>169540</v>
      </c>
    </row>
    <row r="42" spans="1:8" ht="27.75">
      <c r="A42" s="71" t="s">
        <v>39</v>
      </c>
      <c r="B42" s="72">
        <v>169540</v>
      </c>
      <c r="C42" s="2"/>
    </row>
    <row r="43" spans="1:8" ht="27.75">
      <c r="A43" s="61" t="s">
        <v>35</v>
      </c>
      <c r="B43" s="63">
        <f>B44+B45+B46+B47</f>
        <v>1910700</v>
      </c>
    </row>
    <row r="44" spans="1:8" ht="27.75">
      <c r="A44" s="55" t="s">
        <v>40</v>
      </c>
      <c r="B44" s="73">
        <v>1867600</v>
      </c>
    </row>
    <row r="45" spans="1:8" ht="27.75">
      <c r="A45" s="55" t="s">
        <v>41</v>
      </c>
      <c r="B45" s="74">
        <v>0</v>
      </c>
    </row>
    <row r="46" spans="1:8" ht="27.75">
      <c r="A46" s="55" t="s">
        <v>42</v>
      </c>
      <c r="B46" s="74">
        <v>20600</v>
      </c>
    </row>
    <row r="47" spans="1:8" ht="27.75">
      <c r="A47" s="55" t="s">
        <v>43</v>
      </c>
      <c r="B47" s="74">
        <v>22500</v>
      </c>
      <c r="C47" s="1"/>
    </row>
    <row r="48" spans="1:8" s="1" customFormat="1" ht="27.75">
      <c r="A48" s="75" t="s">
        <v>36</v>
      </c>
      <c r="B48" s="76">
        <f>B49+B50</f>
        <v>38318400</v>
      </c>
      <c r="C48"/>
      <c r="E48"/>
      <c r="F48"/>
      <c r="G48"/>
      <c r="H48"/>
    </row>
    <row r="49" spans="1:2" ht="27.75">
      <c r="A49" s="77" t="s">
        <v>37</v>
      </c>
      <c r="B49" s="65">
        <v>37848000</v>
      </c>
    </row>
    <row r="50" spans="1:2" ht="27.75">
      <c r="A50" s="77" t="s">
        <v>44</v>
      </c>
      <c r="B50" s="65">
        <v>470400</v>
      </c>
    </row>
    <row r="51" spans="1:2" ht="27.75">
      <c r="A51" s="78" t="s">
        <v>26</v>
      </c>
      <c r="B51" s="79">
        <f>B5+B18+B25+B36</f>
        <v>71919840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43" fitToHeight="0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5B945-A745-458F-B3C3-07BEEBF467FC}">
  <sheetPr>
    <pageSetUpPr fitToPage="1"/>
  </sheetPr>
  <dimension ref="A1:E117"/>
  <sheetViews>
    <sheetView tabSelected="1" view="pageBreakPreview" zoomScaleNormal="59" zoomScaleSheetLayoutView="100" workbookViewId="0">
      <selection activeCell="E10" sqref="E10"/>
    </sheetView>
  </sheetViews>
  <sheetFormatPr defaultColWidth="9.140625" defaultRowHeight="27.75"/>
  <cols>
    <col min="1" max="1" width="58.42578125" style="37" customWidth="1"/>
    <col min="2" max="2" width="14.42578125" style="38" bestFit="1" customWidth="1"/>
    <col min="3" max="3" width="9.5703125" style="30" customWidth="1"/>
    <col min="4" max="4" width="14.85546875" style="30" customWidth="1"/>
    <col min="5" max="5" width="16.7109375" style="30" customWidth="1"/>
    <col min="6" max="16384" width="9.140625" style="5"/>
  </cols>
  <sheetData>
    <row r="1" spans="1:5" ht="42" customHeight="1">
      <c r="A1" s="84" t="s">
        <v>52</v>
      </c>
      <c r="B1" s="84"/>
      <c r="C1" s="84"/>
      <c r="D1" s="84"/>
      <c r="E1" s="84"/>
    </row>
    <row r="2" spans="1:5">
      <c r="A2" s="85" t="s">
        <v>53</v>
      </c>
      <c r="B2" s="87" t="s">
        <v>54</v>
      </c>
      <c r="C2" s="88"/>
      <c r="D2" s="88"/>
      <c r="E2" s="89"/>
    </row>
    <row r="3" spans="1:5">
      <c r="A3" s="86"/>
      <c r="B3" s="6" t="s">
        <v>55</v>
      </c>
      <c r="C3" s="6" t="s">
        <v>56</v>
      </c>
      <c r="D3" s="6" t="s">
        <v>57</v>
      </c>
      <c r="E3" s="6" t="s">
        <v>58</v>
      </c>
    </row>
    <row r="4" spans="1:5" s="8" customFormat="1" ht="55.5">
      <c r="A4" s="7" t="s">
        <v>59</v>
      </c>
      <c r="B4" s="7">
        <f>'[1]2.สรุปรายรับค่าบำรุงการศึกษา'!BN9</f>
        <v>17990000</v>
      </c>
      <c r="C4" s="7">
        <f>'[1]2.สรุปรายรับค่าบำรุงการศึกษา'!BO9</f>
        <v>0</v>
      </c>
      <c r="D4" s="7">
        <f>'[1]2.สรุปรายรับค่าบำรุงการศึกษา'!BP9</f>
        <v>1175000</v>
      </c>
      <c r="E4" s="7">
        <f>'[1]2.สรุปรายรับค่าบำรุงการศึกษา'!BQ9</f>
        <v>19165000</v>
      </c>
    </row>
    <row r="5" spans="1:5">
      <c r="A5" s="9" t="s">
        <v>60</v>
      </c>
      <c r="B5" s="10">
        <f>'[1]2.สรุปรายรับค่าบำรุงการศึกษา'!BN21</f>
        <v>6616638.125</v>
      </c>
      <c r="C5" s="10">
        <f>'[1]2.สรุปรายรับค่าบำรุงการศึกษา'!BO21</f>
        <v>0</v>
      </c>
      <c r="D5" s="10">
        <f>'[1]2.สรุปรายรับค่าบำรุงการศึกษา'!BP21</f>
        <v>386250</v>
      </c>
      <c r="E5" s="10">
        <f>'[1]2.สรุปรายรับค่าบำรุงการศึกษา'!BQ21</f>
        <v>7002888.125</v>
      </c>
    </row>
    <row r="6" spans="1:5" s="8" customFormat="1">
      <c r="A6" s="11" t="s">
        <v>61</v>
      </c>
      <c r="B6" s="7">
        <f>B4-B5</f>
        <v>11373361.875</v>
      </c>
      <c r="C6" s="7">
        <f t="shared" ref="C6:E6" si="0">C4-C5</f>
        <v>0</v>
      </c>
      <c r="D6" s="7">
        <f t="shared" si="0"/>
        <v>788750</v>
      </c>
      <c r="E6" s="7">
        <f t="shared" si="0"/>
        <v>12162111.875</v>
      </c>
    </row>
    <row r="7" spans="1:5" s="8" customFormat="1">
      <c r="A7" s="7" t="s">
        <v>62</v>
      </c>
      <c r="B7" s="7">
        <f>'[1]3สรุปรายรับงานอื่นๆ'!BN35-'[1]3สรุปรายรับงานอื่นๆ'!BN18</f>
        <v>2878825</v>
      </c>
      <c r="C7" s="7">
        <f>'[1]3สรุปรายรับงานอื่นๆ'!BO35-'[1]3สรุปรายรับงานอื่นๆ'!BO18</f>
        <v>0</v>
      </c>
      <c r="D7" s="7">
        <f>'[1]3สรุปรายรับงานอื่นๆ'!BP35-'[1]3สรุปรายรับงานอื่นๆ'!BP18</f>
        <v>30000</v>
      </c>
      <c r="E7" s="7">
        <f>'[1]3สรุปรายรับงานอื่นๆ'!BQ35-'[1]3สรุปรายรับงานอื่นๆ'!BQ18</f>
        <v>2908825</v>
      </c>
    </row>
    <row r="8" spans="1:5" ht="21" customHeight="1">
      <c r="A8" s="9" t="s">
        <v>63</v>
      </c>
      <c r="B8" s="10">
        <f>'[1]3สรุปรายรับงานอื่นๆ'!BN36-'[1]3สรุปรายรับงานอื่นๆ'!BN19</f>
        <v>241213</v>
      </c>
      <c r="C8" s="10">
        <f>'[1]3สรุปรายรับงานอื่นๆ'!BO36-'[1]3สรุปรายรับงานอื่นๆ'!BO19</f>
        <v>0</v>
      </c>
      <c r="D8" s="10">
        <f>'[1]3สรุปรายรับงานอื่นๆ'!BP36-'[1]3สรุปรายรับงานอื่นๆ'!BP19</f>
        <v>3000</v>
      </c>
      <c r="E8" s="10">
        <f>'[1]3สรุปรายรับงานอื่นๆ'!BQ36-'[1]3สรุปรายรับงานอื่นๆ'!BQ19</f>
        <v>244213</v>
      </c>
    </row>
    <row r="9" spans="1:5" s="8" customFormat="1">
      <c r="A9" s="11" t="s">
        <v>61</v>
      </c>
      <c r="B9" s="7">
        <f t="shared" ref="B9:E9" si="1">B7-B8</f>
        <v>2637612</v>
      </c>
      <c r="C9" s="7">
        <f t="shared" si="1"/>
        <v>0</v>
      </c>
      <c r="D9" s="7">
        <f t="shared" si="1"/>
        <v>27000</v>
      </c>
      <c r="E9" s="7">
        <f t="shared" si="1"/>
        <v>2664612</v>
      </c>
    </row>
    <row r="10" spans="1:5" s="8" customFormat="1">
      <c r="A10" s="7" t="s">
        <v>64</v>
      </c>
      <c r="B10" s="7">
        <f t="shared" ref="B10:E12" si="2">B4+B7</f>
        <v>20868825</v>
      </c>
      <c r="C10" s="7">
        <f t="shared" si="2"/>
        <v>0</v>
      </c>
      <c r="D10" s="7">
        <f t="shared" si="2"/>
        <v>1205000</v>
      </c>
      <c r="E10" s="7">
        <f t="shared" si="2"/>
        <v>22073825</v>
      </c>
    </row>
    <row r="11" spans="1:5">
      <c r="A11" s="9" t="s">
        <v>65</v>
      </c>
      <c r="B11" s="10">
        <f t="shared" si="2"/>
        <v>6857851.125</v>
      </c>
      <c r="C11" s="10">
        <f t="shared" si="2"/>
        <v>0</v>
      </c>
      <c r="D11" s="10">
        <f t="shared" si="2"/>
        <v>389250</v>
      </c>
      <c r="E11" s="10">
        <f t="shared" si="2"/>
        <v>7247101.125</v>
      </c>
    </row>
    <row r="12" spans="1:5" s="8" customFormat="1">
      <c r="A12" s="40" t="s">
        <v>66</v>
      </c>
      <c r="B12" s="21">
        <f t="shared" si="2"/>
        <v>14010973.875</v>
      </c>
      <c r="C12" s="21">
        <f t="shared" si="2"/>
        <v>0</v>
      </c>
      <c r="D12" s="21">
        <f t="shared" si="2"/>
        <v>815750</v>
      </c>
      <c r="E12" s="21">
        <f t="shared" si="2"/>
        <v>14826723.875</v>
      </c>
    </row>
    <row r="13" spans="1:5" s="8" customFormat="1" ht="63" customHeight="1">
      <c r="A13" s="41" t="s">
        <v>67</v>
      </c>
      <c r="B13" s="42">
        <f>B115-B61-B73-B74</f>
        <v>16081200</v>
      </c>
      <c r="C13" s="42">
        <f t="shared" ref="C13:E13" si="3">C115-C61-C73-C74</f>
        <v>0</v>
      </c>
      <c r="D13" s="42">
        <f t="shared" si="3"/>
        <v>869450</v>
      </c>
      <c r="E13" s="42">
        <f t="shared" si="3"/>
        <v>16950650</v>
      </c>
    </row>
    <row r="14" spans="1:5" s="8" customFormat="1">
      <c r="A14" s="11" t="s">
        <v>68</v>
      </c>
      <c r="B14" s="12">
        <f t="shared" ref="B14:E14" si="4">B12-B13</f>
        <v>-2070226.125</v>
      </c>
      <c r="C14" s="13">
        <f t="shared" si="4"/>
        <v>0</v>
      </c>
      <c r="D14" s="12">
        <f t="shared" si="4"/>
        <v>-53700</v>
      </c>
      <c r="E14" s="12">
        <f t="shared" si="4"/>
        <v>-2123926.125</v>
      </c>
    </row>
    <row r="15" spans="1:5" s="8" customFormat="1">
      <c r="A15" s="14"/>
      <c r="B15" s="15"/>
      <c r="C15" s="16"/>
      <c r="D15" s="15"/>
      <c r="E15" s="15"/>
    </row>
    <row r="16" spans="1:5" s="17" customFormat="1">
      <c r="A16" s="90" t="s">
        <v>1</v>
      </c>
      <c r="B16" s="92" t="s">
        <v>69</v>
      </c>
      <c r="C16" s="93"/>
      <c r="D16" s="93"/>
      <c r="E16" s="94"/>
    </row>
    <row r="17" spans="1:5" s="18" customFormat="1">
      <c r="A17" s="91"/>
      <c r="B17" s="95"/>
      <c r="C17" s="96"/>
      <c r="D17" s="96"/>
      <c r="E17" s="97"/>
    </row>
    <row r="18" spans="1:5" s="18" customFormat="1">
      <c r="A18" s="19"/>
      <c r="B18" s="20" t="s">
        <v>55</v>
      </c>
      <c r="C18" s="20" t="s">
        <v>56</v>
      </c>
      <c r="D18" s="20" t="s">
        <v>57</v>
      </c>
      <c r="E18" s="20" t="s">
        <v>58</v>
      </c>
    </row>
    <row r="19" spans="1:5">
      <c r="A19" s="21" t="s">
        <v>70</v>
      </c>
      <c r="B19" s="22">
        <f>'[1]17.ลำปาง'!Z6</f>
        <v>5458080</v>
      </c>
      <c r="C19" s="22">
        <f>'[1]17.ลำปาง'!AA6</f>
        <v>0</v>
      </c>
      <c r="D19" s="22">
        <f>'[1]17.ลำปาง'!AB6</f>
        <v>0</v>
      </c>
      <c r="E19" s="22">
        <f>SUM(B19:D19)</f>
        <v>5458080</v>
      </c>
    </row>
    <row r="20" spans="1:5">
      <c r="A20" s="23" t="s">
        <v>71</v>
      </c>
      <c r="B20" s="24">
        <f>'[1]17.ลำปาง'!Z7</f>
        <v>5458080</v>
      </c>
      <c r="C20" s="24">
        <f>'[1]17.ลำปาง'!AA7</f>
        <v>0</v>
      </c>
      <c r="D20" s="24">
        <f>'[1]17.ลำปาง'!AB7</f>
        <v>0</v>
      </c>
      <c r="E20" s="24">
        <f t="shared" ref="E20:E83" si="5">SUM(B20:D20)</f>
        <v>5458080</v>
      </c>
    </row>
    <row r="21" spans="1:5">
      <c r="A21" s="25" t="s">
        <v>72</v>
      </c>
      <c r="B21" s="24">
        <f>'[1]17.ลำปาง'!Z8</f>
        <v>5363760</v>
      </c>
      <c r="C21" s="24">
        <f>'[1]17.ลำปาง'!AA8</f>
        <v>0</v>
      </c>
      <c r="D21" s="24">
        <f>'[1]17.ลำปาง'!AB8</f>
        <v>0</v>
      </c>
      <c r="E21" s="24">
        <f t="shared" si="5"/>
        <v>5363760</v>
      </c>
    </row>
    <row r="22" spans="1:5">
      <c r="A22" s="25" t="s">
        <v>73</v>
      </c>
      <c r="B22" s="24">
        <f>'[1]17.ลำปาง'!Z9</f>
        <v>94320</v>
      </c>
      <c r="C22" s="24">
        <f>'[1]17.ลำปาง'!AA9</f>
        <v>0</v>
      </c>
      <c r="D22" s="24">
        <f>'[1]17.ลำปาง'!AB9</f>
        <v>0</v>
      </c>
      <c r="E22" s="24">
        <f t="shared" si="5"/>
        <v>94320</v>
      </c>
    </row>
    <row r="23" spans="1:5">
      <c r="A23" s="21" t="s">
        <v>74</v>
      </c>
      <c r="B23" s="21">
        <f>B24+B33+B44+B55</f>
        <v>4890250</v>
      </c>
      <c r="C23" s="21">
        <f>'[1]17.ลำปาง'!AA10</f>
        <v>0</v>
      </c>
      <c r="D23" s="21">
        <f>'[1]17.ลำปาง'!AB10</f>
        <v>0</v>
      </c>
      <c r="E23" s="21">
        <f t="shared" si="5"/>
        <v>4890250</v>
      </c>
    </row>
    <row r="24" spans="1:5">
      <c r="A24" s="26" t="s">
        <v>75</v>
      </c>
      <c r="B24" s="27">
        <f>B25</f>
        <v>591450</v>
      </c>
      <c r="C24" s="27">
        <f>'[1]17.ลำปาง'!AA11</f>
        <v>0</v>
      </c>
      <c r="D24" s="27">
        <f>'[1]17.ลำปาง'!AB11</f>
        <v>0</v>
      </c>
      <c r="E24" s="27">
        <f t="shared" si="5"/>
        <v>591450</v>
      </c>
    </row>
    <row r="25" spans="1:5">
      <c r="A25" s="25" t="s">
        <v>76</v>
      </c>
      <c r="B25" s="24">
        <f>SUM(B26:B28)</f>
        <v>591450</v>
      </c>
      <c r="C25" s="24">
        <f>'[1]17.ลำปาง'!AA12</f>
        <v>0</v>
      </c>
      <c r="D25" s="24">
        <f>'[1]17.ลำปาง'!AB12</f>
        <v>0</v>
      </c>
      <c r="E25" s="24">
        <f t="shared" si="5"/>
        <v>591450</v>
      </c>
    </row>
    <row r="26" spans="1:5">
      <c r="A26" s="28" t="s">
        <v>77</v>
      </c>
      <c r="B26" s="24">
        <f>'[1]17.ลำปาง'!Z13</f>
        <v>50000</v>
      </c>
      <c r="C26" s="24">
        <f>'[1]17.ลำปาง'!AA13</f>
        <v>0</v>
      </c>
      <c r="D26" s="24">
        <f>'[1]17.ลำปาง'!AB13</f>
        <v>0</v>
      </c>
      <c r="E26" s="24">
        <f t="shared" si="5"/>
        <v>50000</v>
      </c>
    </row>
    <row r="27" spans="1:5">
      <c r="A27" s="29" t="s">
        <v>78</v>
      </c>
      <c r="B27" s="24">
        <v>541450</v>
      </c>
      <c r="C27" s="24">
        <f>'[1]17.ลำปาง'!AA14</f>
        <v>0</v>
      </c>
      <c r="D27" s="24">
        <f>'[1]17.ลำปาง'!AB14</f>
        <v>0</v>
      </c>
      <c r="E27" s="24">
        <f t="shared" si="5"/>
        <v>541450</v>
      </c>
    </row>
    <row r="28" spans="1:5">
      <c r="A28" s="28" t="s">
        <v>79</v>
      </c>
      <c r="B28" s="24">
        <f>'[1]17.ลำปาง'!Z15</f>
        <v>0</v>
      </c>
      <c r="C28" s="24">
        <f>'[1]17.ลำปาง'!AA15</f>
        <v>0</v>
      </c>
      <c r="D28" s="24">
        <f>'[1]17.ลำปาง'!AB15</f>
        <v>0</v>
      </c>
      <c r="E28" s="24">
        <f t="shared" si="5"/>
        <v>0</v>
      </c>
    </row>
    <row r="29" spans="1:5">
      <c r="A29" s="25" t="s">
        <v>80</v>
      </c>
      <c r="B29" s="24">
        <f>'[1]17.ลำปาง'!Z16</f>
        <v>0</v>
      </c>
      <c r="C29" s="24">
        <f>'[1]17.ลำปาง'!AA16</f>
        <v>0</v>
      </c>
      <c r="D29" s="24">
        <f>'[1]17.ลำปาง'!AB16</f>
        <v>0</v>
      </c>
      <c r="E29" s="24">
        <f t="shared" si="5"/>
        <v>0</v>
      </c>
    </row>
    <row r="30" spans="1:5">
      <c r="A30" s="25" t="s">
        <v>81</v>
      </c>
      <c r="B30" s="24">
        <f>'[1]17.ลำปาง'!Z17</f>
        <v>0</v>
      </c>
      <c r="C30" s="24">
        <f>'[1]17.ลำปาง'!AA17</f>
        <v>0</v>
      </c>
      <c r="D30" s="24">
        <f>'[1]17.ลำปาง'!AB17</f>
        <v>0</v>
      </c>
      <c r="E30" s="24">
        <f t="shared" si="5"/>
        <v>0</v>
      </c>
    </row>
    <row r="31" spans="1:5" ht="55.5">
      <c r="A31" s="25" t="s">
        <v>82</v>
      </c>
      <c r="B31" s="25">
        <f>'[1]17.ลำปาง'!Z18</f>
        <v>0</v>
      </c>
      <c r="C31" s="25">
        <f>'[1]17.ลำปาง'!AA18</f>
        <v>0</v>
      </c>
      <c r="D31" s="25">
        <f>'[1]17.ลำปาง'!AB18</f>
        <v>0</v>
      </c>
      <c r="E31" s="25">
        <f t="shared" si="5"/>
        <v>0</v>
      </c>
    </row>
    <row r="32" spans="1:5">
      <c r="A32" s="25" t="s">
        <v>83</v>
      </c>
      <c r="B32" s="25">
        <f>'[1]17.ลำปาง'!Z19</f>
        <v>0</v>
      </c>
      <c r="C32" s="25">
        <f>'[1]17.ลำปาง'!AA19</f>
        <v>0</v>
      </c>
      <c r="D32" s="25">
        <f>'[1]17.ลำปาง'!AB19</f>
        <v>0</v>
      </c>
      <c r="E32" s="25">
        <f t="shared" si="5"/>
        <v>0</v>
      </c>
    </row>
    <row r="33" spans="1:5">
      <c r="A33" s="26" t="s">
        <v>84</v>
      </c>
      <c r="B33" s="27">
        <f>'[1]17.ลำปาง'!Z20</f>
        <v>3907700</v>
      </c>
      <c r="C33" s="27">
        <f>'[1]17.ลำปาง'!AA20</f>
        <v>0</v>
      </c>
      <c r="D33" s="27">
        <f>'[1]17.ลำปาง'!AB20</f>
        <v>0</v>
      </c>
      <c r="E33" s="27">
        <f t="shared" si="5"/>
        <v>3907700</v>
      </c>
    </row>
    <row r="34" spans="1:5">
      <c r="A34" s="9" t="s">
        <v>85</v>
      </c>
      <c r="B34" s="10">
        <f>'[1]17.ลำปาง'!Z21</f>
        <v>424000</v>
      </c>
      <c r="C34" s="10">
        <f>'[1]17.ลำปาง'!AA21</f>
        <v>0</v>
      </c>
      <c r="D34" s="10">
        <f>'[1]17.ลำปาง'!AB21</f>
        <v>0</v>
      </c>
      <c r="E34" s="10">
        <f t="shared" si="5"/>
        <v>424000</v>
      </c>
    </row>
    <row r="35" spans="1:5">
      <c r="A35" s="28" t="s">
        <v>86</v>
      </c>
      <c r="B35" s="10">
        <f>'[1]17.ลำปาง'!Z22</f>
        <v>30000</v>
      </c>
      <c r="C35" s="10">
        <f>'[1]17.ลำปาง'!AA22</f>
        <v>0</v>
      </c>
      <c r="D35" s="10">
        <f>'[1]17.ลำปาง'!AB22</f>
        <v>0</v>
      </c>
      <c r="E35" s="10">
        <f t="shared" si="5"/>
        <v>30000</v>
      </c>
    </row>
    <row r="36" spans="1:5">
      <c r="A36" s="28" t="s">
        <v>87</v>
      </c>
      <c r="B36" s="10">
        <f>'[1]17.ลำปาง'!Z23</f>
        <v>30000</v>
      </c>
      <c r="C36" s="10">
        <f>'[1]17.ลำปาง'!AA23</f>
        <v>0</v>
      </c>
      <c r="D36" s="10">
        <f>'[1]17.ลำปาง'!AB23</f>
        <v>0</v>
      </c>
      <c r="E36" s="10">
        <f t="shared" si="5"/>
        <v>30000</v>
      </c>
    </row>
    <row r="37" spans="1:5">
      <c r="A37" s="28" t="s">
        <v>88</v>
      </c>
      <c r="B37" s="10">
        <f>'[1]17.ลำปาง'!Z24</f>
        <v>364000</v>
      </c>
      <c r="C37" s="10">
        <f>'[1]17.ลำปาง'!AA24</f>
        <v>0</v>
      </c>
      <c r="D37" s="10">
        <f>'[1]17.ลำปาง'!AB24</f>
        <v>0</v>
      </c>
      <c r="E37" s="10">
        <f t="shared" si="5"/>
        <v>364000</v>
      </c>
    </row>
    <row r="38" spans="1:5">
      <c r="A38" s="9" t="s">
        <v>89</v>
      </c>
      <c r="B38" s="10">
        <f>'[1]17.ลำปาง'!Z25</f>
        <v>3021200</v>
      </c>
      <c r="C38" s="10">
        <f>'[1]17.ลำปาง'!AA25</f>
        <v>0</v>
      </c>
      <c r="D38" s="10">
        <f>'[1]17.ลำปาง'!AB25</f>
        <v>0</v>
      </c>
      <c r="E38" s="10">
        <f t="shared" si="5"/>
        <v>3021200</v>
      </c>
    </row>
    <row r="39" spans="1:5">
      <c r="A39" s="9" t="s">
        <v>90</v>
      </c>
      <c r="B39" s="10">
        <f>'[1]17.ลำปาง'!Z26</f>
        <v>251700</v>
      </c>
      <c r="C39" s="10">
        <f>'[1]17.ลำปาง'!AA26</f>
        <v>0</v>
      </c>
      <c r="D39" s="10">
        <f>'[1]17.ลำปาง'!AB26</f>
        <v>0</v>
      </c>
      <c r="E39" s="10">
        <f t="shared" si="5"/>
        <v>251700</v>
      </c>
    </row>
    <row r="40" spans="1:5">
      <c r="A40" s="9" t="s">
        <v>91</v>
      </c>
      <c r="B40" s="10">
        <f>'[1]17.ลำปาง'!Z27</f>
        <v>10800</v>
      </c>
      <c r="C40" s="10">
        <f>'[1]17.ลำปาง'!AA27</f>
        <v>0</v>
      </c>
      <c r="D40" s="10">
        <f>'[1]17.ลำปาง'!AB27</f>
        <v>0</v>
      </c>
      <c r="E40" s="10">
        <f t="shared" si="5"/>
        <v>10800</v>
      </c>
    </row>
    <row r="41" spans="1:5">
      <c r="A41" s="9" t="s">
        <v>92</v>
      </c>
      <c r="B41" s="10">
        <f>'[1]17.ลำปาง'!Z28</f>
        <v>0</v>
      </c>
      <c r="C41" s="10">
        <f>'[1]17.ลำปาง'!AA28</f>
        <v>0</v>
      </c>
      <c r="D41" s="10">
        <f>'[1]17.ลำปาง'!AB28</f>
        <v>0</v>
      </c>
      <c r="E41" s="10">
        <f t="shared" si="5"/>
        <v>0</v>
      </c>
    </row>
    <row r="42" spans="1:5">
      <c r="A42" s="9" t="s">
        <v>93</v>
      </c>
      <c r="B42" s="9">
        <f>'[1]17.ลำปาง'!Z29</f>
        <v>200000</v>
      </c>
      <c r="C42" s="9">
        <f>'[1]17.ลำปาง'!AA29</f>
        <v>0</v>
      </c>
      <c r="D42" s="9">
        <f>'[1]17.ลำปาง'!AB29</f>
        <v>0</v>
      </c>
      <c r="E42" s="9">
        <f t="shared" si="5"/>
        <v>200000</v>
      </c>
    </row>
    <row r="43" spans="1:5">
      <c r="A43" s="9" t="s">
        <v>94</v>
      </c>
      <c r="B43" s="9">
        <f>'[1]17.ลำปาง'!Z30</f>
        <v>0</v>
      </c>
      <c r="C43" s="9">
        <f>'[1]17.ลำปาง'!AA30</f>
        <v>0</v>
      </c>
      <c r="D43" s="9">
        <f>'[1]17.ลำปาง'!AB30</f>
        <v>0</v>
      </c>
      <c r="E43" s="9">
        <f t="shared" si="5"/>
        <v>0</v>
      </c>
    </row>
    <row r="44" spans="1:5">
      <c r="A44" s="26" t="s">
        <v>95</v>
      </c>
      <c r="B44" s="27">
        <f>'[1]17.ลำปาง'!Z31</f>
        <v>381100</v>
      </c>
      <c r="C44" s="27">
        <f>'[1]17.ลำปาง'!AA31</f>
        <v>0</v>
      </c>
      <c r="D44" s="27">
        <f>'[1]17.ลำปาง'!AB31</f>
        <v>0</v>
      </c>
      <c r="E44" s="27">
        <f t="shared" si="5"/>
        <v>381100</v>
      </c>
    </row>
    <row r="45" spans="1:5" s="17" customFormat="1">
      <c r="A45" s="10" t="s">
        <v>96</v>
      </c>
      <c r="B45" s="10">
        <f>'[1]17.ลำปาง'!Z32</f>
        <v>0</v>
      </c>
      <c r="C45" s="10">
        <f>'[1]17.ลำปาง'!AA32</f>
        <v>0</v>
      </c>
      <c r="D45" s="10">
        <f>'[1]17.ลำปาง'!AB32</f>
        <v>0</v>
      </c>
      <c r="E45" s="10">
        <f t="shared" si="5"/>
        <v>0</v>
      </c>
    </row>
    <row r="46" spans="1:5" s="17" customFormat="1">
      <c r="A46" s="10" t="s">
        <v>97</v>
      </c>
      <c r="B46" s="10">
        <f>'[1]17.ลำปาง'!Z33</f>
        <v>90600</v>
      </c>
      <c r="C46" s="10">
        <f>'[1]17.ลำปาง'!AA33</f>
        <v>0</v>
      </c>
      <c r="D46" s="10">
        <f>'[1]17.ลำปาง'!AB33</f>
        <v>0</v>
      </c>
      <c r="E46" s="10">
        <f t="shared" si="5"/>
        <v>90600</v>
      </c>
    </row>
    <row r="47" spans="1:5" s="17" customFormat="1">
      <c r="A47" s="10" t="s">
        <v>98</v>
      </c>
      <c r="B47" s="10">
        <f>'[1]17.ลำปาง'!Z34</f>
        <v>40500</v>
      </c>
      <c r="C47" s="10">
        <f>'[1]17.ลำปาง'!AA34</f>
        <v>0</v>
      </c>
      <c r="D47" s="10">
        <f>'[1]17.ลำปาง'!AB34</f>
        <v>0</v>
      </c>
      <c r="E47" s="10">
        <f t="shared" si="5"/>
        <v>40500</v>
      </c>
    </row>
    <row r="48" spans="1:5" s="17" customFormat="1">
      <c r="A48" s="10" t="s">
        <v>99</v>
      </c>
      <c r="B48" s="10">
        <f>'[1]17.ลำปาง'!Z35</f>
        <v>50000</v>
      </c>
      <c r="C48" s="10">
        <f>'[1]17.ลำปาง'!AA35</f>
        <v>0</v>
      </c>
      <c r="D48" s="10">
        <f>'[1]17.ลำปาง'!AB35</f>
        <v>0</v>
      </c>
      <c r="E48" s="10">
        <f t="shared" si="5"/>
        <v>50000</v>
      </c>
    </row>
    <row r="49" spans="1:5" s="17" customFormat="1">
      <c r="A49" s="10" t="s">
        <v>100</v>
      </c>
      <c r="B49" s="10">
        <f>'[1]17.ลำปาง'!Z36</f>
        <v>60000</v>
      </c>
      <c r="C49" s="10">
        <f>'[1]17.ลำปาง'!AA36</f>
        <v>0</v>
      </c>
      <c r="D49" s="10">
        <f>'[1]17.ลำปาง'!AB36</f>
        <v>0</v>
      </c>
      <c r="E49" s="10">
        <f t="shared" si="5"/>
        <v>60000</v>
      </c>
    </row>
    <row r="50" spans="1:5" s="17" customFormat="1">
      <c r="A50" s="10" t="s">
        <v>101</v>
      </c>
      <c r="B50" s="10">
        <f>'[1]17.ลำปาง'!Z37</f>
        <v>0</v>
      </c>
      <c r="C50" s="10">
        <f>'[1]17.ลำปาง'!AA37</f>
        <v>0</v>
      </c>
      <c r="D50" s="10">
        <f>'[1]17.ลำปาง'!AB37</f>
        <v>0</v>
      </c>
      <c r="E50" s="10">
        <f t="shared" si="5"/>
        <v>0</v>
      </c>
    </row>
    <row r="51" spans="1:5" s="17" customFormat="1">
      <c r="A51" s="10" t="s">
        <v>102</v>
      </c>
      <c r="B51" s="10">
        <f>'[1]17.ลำปาง'!Z38</f>
        <v>0</v>
      </c>
      <c r="C51" s="10">
        <f>'[1]17.ลำปาง'!AA38</f>
        <v>0</v>
      </c>
      <c r="D51" s="10">
        <f>'[1]17.ลำปาง'!AB38</f>
        <v>0</v>
      </c>
      <c r="E51" s="10">
        <f t="shared" si="5"/>
        <v>0</v>
      </c>
    </row>
    <row r="52" spans="1:5" s="17" customFormat="1">
      <c r="A52" s="10" t="s">
        <v>103</v>
      </c>
      <c r="B52" s="10">
        <f>'[1]17.ลำปาง'!Z39</f>
        <v>50000</v>
      </c>
      <c r="C52" s="10">
        <f>'[1]17.ลำปาง'!AA39</f>
        <v>0</v>
      </c>
      <c r="D52" s="10">
        <f>'[1]17.ลำปาง'!AB39</f>
        <v>0</v>
      </c>
      <c r="E52" s="10">
        <f t="shared" si="5"/>
        <v>50000</v>
      </c>
    </row>
    <row r="53" spans="1:5" s="17" customFormat="1">
      <c r="A53" s="10" t="s">
        <v>104</v>
      </c>
      <c r="B53" s="10">
        <f>'[1]17.ลำปาง'!Z40</f>
        <v>40000</v>
      </c>
      <c r="C53" s="10">
        <f>'[1]17.ลำปาง'!AA40</f>
        <v>0</v>
      </c>
      <c r="D53" s="10">
        <f>'[1]17.ลำปาง'!AB40</f>
        <v>0</v>
      </c>
      <c r="E53" s="10">
        <f t="shared" si="5"/>
        <v>40000</v>
      </c>
    </row>
    <row r="54" spans="1:5" s="17" customFormat="1">
      <c r="A54" s="10" t="s">
        <v>105</v>
      </c>
      <c r="B54" s="10">
        <f>'[1]17.ลำปาง'!Z41</f>
        <v>50000</v>
      </c>
      <c r="C54" s="10">
        <f>'[1]17.ลำปาง'!AA41</f>
        <v>0</v>
      </c>
      <c r="D54" s="10">
        <f>'[1]17.ลำปาง'!AB41</f>
        <v>0</v>
      </c>
      <c r="E54" s="10">
        <f t="shared" si="5"/>
        <v>50000</v>
      </c>
    </row>
    <row r="55" spans="1:5">
      <c r="A55" s="26" t="s">
        <v>106</v>
      </c>
      <c r="B55" s="27">
        <f>'[1]17.ลำปาง'!Z42</f>
        <v>10000</v>
      </c>
      <c r="C55" s="27">
        <f>'[1]17.ลำปาง'!AA42</f>
        <v>0</v>
      </c>
      <c r="D55" s="27">
        <f>'[1]17.ลำปาง'!AB42</f>
        <v>0</v>
      </c>
      <c r="E55" s="27">
        <f t="shared" si="5"/>
        <v>10000</v>
      </c>
    </row>
    <row r="56" spans="1:5">
      <c r="A56" s="9" t="s">
        <v>107</v>
      </c>
      <c r="B56" s="10">
        <f>'[1]17.ลำปาง'!Z43</f>
        <v>0</v>
      </c>
      <c r="C56" s="10">
        <f>'[1]17.ลำปาง'!AA43</f>
        <v>0</v>
      </c>
      <c r="D56" s="10">
        <f>'[1]17.ลำปาง'!AB43</f>
        <v>0</v>
      </c>
      <c r="E56" s="10">
        <f t="shared" si="5"/>
        <v>0</v>
      </c>
    </row>
    <row r="57" spans="1:5">
      <c r="A57" s="9" t="s">
        <v>108</v>
      </c>
      <c r="B57" s="10">
        <f>'[1]17.ลำปาง'!Z44</f>
        <v>0</v>
      </c>
      <c r="C57" s="10">
        <f>'[1]17.ลำปาง'!AA44</f>
        <v>0</v>
      </c>
      <c r="D57" s="10">
        <f>'[1]17.ลำปาง'!AB44</f>
        <v>0</v>
      </c>
      <c r="E57" s="10">
        <f t="shared" si="5"/>
        <v>0</v>
      </c>
    </row>
    <row r="58" spans="1:5">
      <c r="A58" s="9" t="s">
        <v>109</v>
      </c>
      <c r="B58" s="10">
        <f>'[1]17.ลำปาง'!Z45</f>
        <v>0</v>
      </c>
      <c r="C58" s="10">
        <f>'[1]17.ลำปาง'!AA45</f>
        <v>0</v>
      </c>
      <c r="D58" s="10">
        <f>'[1]17.ลำปาง'!AB45</f>
        <v>0</v>
      </c>
      <c r="E58" s="10">
        <f t="shared" si="5"/>
        <v>0</v>
      </c>
    </row>
    <row r="59" spans="1:5">
      <c r="A59" s="9" t="s">
        <v>110</v>
      </c>
      <c r="B59" s="10">
        <f>'[1]17.ลำปาง'!Z46</f>
        <v>0</v>
      </c>
      <c r="C59" s="10">
        <f>'[1]17.ลำปาง'!AA46</f>
        <v>0</v>
      </c>
      <c r="D59" s="10">
        <f>'[1]17.ลำปาง'!AB46</f>
        <v>0</v>
      </c>
      <c r="E59" s="10">
        <f t="shared" si="5"/>
        <v>0</v>
      </c>
    </row>
    <row r="60" spans="1:5">
      <c r="A60" s="9" t="s">
        <v>111</v>
      </c>
      <c r="B60" s="10">
        <f>'[1]17.ลำปาง'!Z47</f>
        <v>10000</v>
      </c>
      <c r="C60" s="10">
        <f>'[1]17.ลำปาง'!AA47</f>
        <v>0</v>
      </c>
      <c r="D60" s="10">
        <f>'[1]17.ลำปาง'!AB47</f>
        <v>0</v>
      </c>
      <c r="E60" s="10">
        <f t="shared" si="5"/>
        <v>10000</v>
      </c>
    </row>
    <row r="61" spans="1:5">
      <c r="A61" s="21" t="s">
        <v>112</v>
      </c>
      <c r="B61" s="21">
        <f>'[1]17.ลำปาง'!Z48</f>
        <v>0</v>
      </c>
      <c r="C61" s="21">
        <f>'[1]17.ลำปาง'!AA48</f>
        <v>0</v>
      </c>
      <c r="D61" s="21">
        <f>'[1]17.ลำปาง'!AB48</f>
        <v>0</v>
      </c>
      <c r="E61" s="21">
        <f t="shared" si="5"/>
        <v>0</v>
      </c>
    </row>
    <row r="62" spans="1:5" s="30" customFormat="1">
      <c r="A62" s="26" t="s">
        <v>113</v>
      </c>
      <c r="B62" s="26">
        <f>'[1]17.ลำปาง'!Z49</f>
        <v>0</v>
      </c>
      <c r="C62" s="26">
        <f>'[1]17.ลำปาง'!AA49</f>
        <v>0</v>
      </c>
      <c r="D62" s="26">
        <f>'[1]17.ลำปาง'!AB49</f>
        <v>0</v>
      </c>
      <c r="E62" s="26">
        <f t="shared" si="5"/>
        <v>0</v>
      </c>
    </row>
    <row r="63" spans="1:5" s="17" customFormat="1">
      <c r="A63" s="10" t="s">
        <v>114</v>
      </c>
      <c r="B63" s="9">
        <f>'[1]17.ลำปาง'!Z50</f>
        <v>0</v>
      </c>
      <c r="C63" s="9">
        <f>'[1]17.ลำปาง'!AA50</f>
        <v>0</v>
      </c>
      <c r="D63" s="9">
        <f>'[1]17.ลำปาง'!AB50</f>
        <v>0</v>
      </c>
      <c r="E63" s="9">
        <f t="shared" si="5"/>
        <v>0</v>
      </c>
    </row>
    <row r="64" spans="1:5" s="17" customFormat="1">
      <c r="A64" s="10" t="s">
        <v>115</v>
      </c>
      <c r="B64" s="9">
        <f>'[1]17.ลำปาง'!Z51</f>
        <v>0</v>
      </c>
      <c r="C64" s="9">
        <f>'[1]17.ลำปาง'!AA51</f>
        <v>0</v>
      </c>
      <c r="D64" s="9">
        <f>'[1]17.ลำปาง'!AB51</f>
        <v>0</v>
      </c>
      <c r="E64" s="9">
        <f t="shared" si="5"/>
        <v>0</v>
      </c>
    </row>
    <row r="65" spans="1:5" s="17" customFormat="1">
      <c r="A65" s="10" t="s">
        <v>116</v>
      </c>
      <c r="B65" s="9">
        <f>'[1]17.ลำปาง'!Z52</f>
        <v>0</v>
      </c>
      <c r="C65" s="9">
        <f>'[1]17.ลำปาง'!AA52</f>
        <v>0</v>
      </c>
      <c r="D65" s="9">
        <f>'[1]17.ลำปาง'!AB52</f>
        <v>0</v>
      </c>
      <c r="E65" s="9">
        <f t="shared" si="5"/>
        <v>0</v>
      </c>
    </row>
    <row r="66" spans="1:5" s="30" customFormat="1">
      <c r="A66" s="26" t="s">
        <v>117</v>
      </c>
      <c r="B66" s="26">
        <f>'[1]17.ลำปาง'!Z53</f>
        <v>0</v>
      </c>
      <c r="C66" s="26">
        <f>'[1]17.ลำปาง'!AA53</f>
        <v>0</v>
      </c>
      <c r="D66" s="26">
        <f>'[1]17.ลำปาง'!AB53</f>
        <v>0</v>
      </c>
      <c r="E66" s="26">
        <f t="shared" si="5"/>
        <v>0</v>
      </c>
    </row>
    <row r="67" spans="1:5" s="17" customFormat="1">
      <c r="A67" s="31" t="s">
        <v>118</v>
      </c>
      <c r="B67" s="9">
        <f>'[1]17.ลำปาง'!Z54</f>
        <v>0</v>
      </c>
      <c r="C67" s="9">
        <f>'[1]17.ลำปาง'!AA54</f>
        <v>0</v>
      </c>
      <c r="D67" s="9">
        <f>'[1]17.ลำปาง'!AB54</f>
        <v>0</v>
      </c>
      <c r="E67" s="9">
        <f t="shared" si="5"/>
        <v>0</v>
      </c>
    </row>
    <row r="68" spans="1:5" s="17" customFormat="1">
      <c r="A68" s="31" t="s">
        <v>119</v>
      </c>
      <c r="B68" s="9">
        <f>'[1]17.ลำปาง'!Z55</f>
        <v>0</v>
      </c>
      <c r="C68" s="9">
        <f>'[1]17.ลำปาง'!AA55</f>
        <v>0</v>
      </c>
      <c r="D68" s="9">
        <f>'[1]17.ลำปาง'!AB55</f>
        <v>0</v>
      </c>
      <c r="E68" s="9">
        <f t="shared" si="5"/>
        <v>0</v>
      </c>
    </row>
    <row r="69" spans="1:5">
      <c r="A69" s="21" t="s">
        <v>120</v>
      </c>
      <c r="B69" s="21">
        <f>'[1]17.ลำปาง'!Z56</f>
        <v>0</v>
      </c>
      <c r="C69" s="21">
        <f>'[1]17.ลำปาง'!AA56</f>
        <v>0</v>
      </c>
      <c r="D69" s="21">
        <f>'[1]17.ลำปาง'!AB56</f>
        <v>0</v>
      </c>
      <c r="E69" s="21">
        <f t="shared" si="5"/>
        <v>0</v>
      </c>
    </row>
    <row r="70" spans="1:5">
      <c r="A70" s="23" t="s">
        <v>121</v>
      </c>
      <c r="B70" s="24">
        <f>'[1]17.ลำปาง'!Z57</f>
        <v>0</v>
      </c>
      <c r="C70" s="24">
        <f>'[1]17.ลำปาง'!AA57</f>
        <v>0</v>
      </c>
      <c r="D70" s="24">
        <f>'[1]17.ลำปาง'!AB57</f>
        <v>0</v>
      </c>
      <c r="E70" s="24">
        <f t="shared" si="5"/>
        <v>0</v>
      </c>
    </row>
    <row r="71" spans="1:5">
      <c r="A71" s="23" t="s">
        <v>122</v>
      </c>
      <c r="B71" s="24">
        <f>'[1]17.ลำปาง'!Z58</f>
        <v>0</v>
      </c>
      <c r="C71" s="24">
        <f>'[1]17.ลำปาง'!AA58</f>
        <v>0</v>
      </c>
      <c r="D71" s="24">
        <f>'[1]17.ลำปาง'!AB58</f>
        <v>0</v>
      </c>
      <c r="E71" s="24">
        <f t="shared" si="5"/>
        <v>0</v>
      </c>
    </row>
    <row r="72" spans="1:5">
      <c r="A72" s="32" t="s">
        <v>123</v>
      </c>
      <c r="B72" s="32">
        <f>SUM(B78,B94:B114)</f>
        <v>5732870</v>
      </c>
      <c r="C72" s="32">
        <f t="shared" ref="C72:D72" si="6">SUM(C78,C94:C114)</f>
        <v>0</v>
      </c>
      <c r="D72" s="32">
        <f t="shared" si="6"/>
        <v>869450</v>
      </c>
      <c r="E72" s="32">
        <f t="shared" si="5"/>
        <v>6602320</v>
      </c>
    </row>
    <row r="73" spans="1:5">
      <c r="A73" s="23" t="s">
        <v>124</v>
      </c>
      <c r="B73" s="33">
        <f>'[1]17.ลำปาง'!Z60</f>
        <v>0</v>
      </c>
      <c r="C73" s="33">
        <f>'[1]17.ลำปาง'!AA60</f>
        <v>0</v>
      </c>
      <c r="D73" s="33">
        <f>'[1]17.ลำปาง'!AB60</f>
        <v>0</v>
      </c>
      <c r="E73" s="33">
        <f t="shared" si="5"/>
        <v>0</v>
      </c>
    </row>
    <row r="74" spans="1:5">
      <c r="A74" s="23" t="s">
        <v>125</v>
      </c>
      <c r="B74" s="33">
        <f>'[1]17.ลำปาง'!Z61</f>
        <v>0</v>
      </c>
      <c r="C74" s="33">
        <f>'[1]17.ลำปาง'!AA61</f>
        <v>0</v>
      </c>
      <c r="D74" s="33">
        <f>'[1]17.ลำปาง'!AB61</f>
        <v>0</v>
      </c>
      <c r="E74" s="33">
        <f t="shared" si="5"/>
        <v>0</v>
      </c>
    </row>
    <row r="75" spans="1:5">
      <c r="A75" s="23" t="s">
        <v>126</v>
      </c>
      <c r="B75" s="33">
        <f>'[1]17.ลำปาง'!Z62</f>
        <v>0</v>
      </c>
      <c r="C75" s="33">
        <f>'[1]17.ลำปาง'!AA62</f>
        <v>0</v>
      </c>
      <c r="D75" s="33">
        <f>'[1]17.ลำปาง'!AB62</f>
        <v>0</v>
      </c>
      <c r="E75" s="33">
        <f t="shared" si="5"/>
        <v>0</v>
      </c>
    </row>
    <row r="76" spans="1:5">
      <c r="A76" s="23" t="s">
        <v>127</v>
      </c>
      <c r="B76" s="33">
        <f>'[1]17.ลำปาง'!Z63</f>
        <v>0</v>
      </c>
      <c r="C76" s="33">
        <f>'[1]17.ลำปาง'!AA63</f>
        <v>0</v>
      </c>
      <c r="D76" s="33">
        <f>'[1]17.ลำปาง'!AB63</f>
        <v>0</v>
      </c>
      <c r="E76" s="33">
        <f t="shared" si="5"/>
        <v>0</v>
      </c>
    </row>
    <row r="77" spans="1:5">
      <c r="A77" s="23" t="s">
        <v>128</v>
      </c>
      <c r="B77" s="33">
        <f>'[1]17.ลำปาง'!Z64</f>
        <v>0</v>
      </c>
      <c r="C77" s="33">
        <f>'[1]17.ลำปาง'!AA64</f>
        <v>0</v>
      </c>
      <c r="D77" s="33">
        <f>'[1]17.ลำปาง'!AB64</f>
        <v>0</v>
      </c>
      <c r="E77" s="33">
        <f t="shared" si="5"/>
        <v>0</v>
      </c>
    </row>
    <row r="78" spans="1:5">
      <c r="A78" s="23" t="s">
        <v>129</v>
      </c>
      <c r="B78" s="33">
        <f>'[1]17.ลำปาง'!Z65</f>
        <v>3191580</v>
      </c>
      <c r="C78" s="33">
        <f>'[1]17.ลำปาง'!AA65</f>
        <v>0</v>
      </c>
      <c r="D78" s="33">
        <f>'[1]17.ลำปาง'!AB65</f>
        <v>132000</v>
      </c>
      <c r="E78" s="33">
        <f t="shared" si="5"/>
        <v>3323580</v>
      </c>
    </row>
    <row r="79" spans="1:5">
      <c r="A79" s="23" t="s">
        <v>130</v>
      </c>
      <c r="B79" s="33">
        <f>'[1]17.ลำปาง'!Z66</f>
        <v>56700</v>
      </c>
      <c r="C79" s="33">
        <f>'[1]17.ลำปาง'!AA66</f>
        <v>0</v>
      </c>
      <c r="D79" s="33">
        <f>'[1]17.ลำปาง'!AB66</f>
        <v>3450</v>
      </c>
      <c r="E79" s="33">
        <f t="shared" si="5"/>
        <v>60150</v>
      </c>
    </row>
    <row r="80" spans="1:5">
      <c r="A80" s="23" t="s">
        <v>131</v>
      </c>
      <c r="B80" s="33">
        <f>'[1]17.ลำปาง'!Z67</f>
        <v>113400</v>
      </c>
      <c r="C80" s="33">
        <f>'[1]17.ลำปาง'!AA67</f>
        <v>0</v>
      </c>
      <c r="D80" s="33">
        <f>'[1]17.ลำปาง'!AB67</f>
        <v>6900</v>
      </c>
      <c r="E80" s="33">
        <f t="shared" si="5"/>
        <v>120300</v>
      </c>
    </row>
    <row r="81" spans="1:5">
      <c r="A81" s="23" t="s">
        <v>132</v>
      </c>
      <c r="B81" s="33">
        <f>'[1]17.ลำปาง'!Z68</f>
        <v>44640</v>
      </c>
      <c r="C81" s="33">
        <f>'[1]17.ลำปาง'!AA68</f>
        <v>0</v>
      </c>
      <c r="D81" s="33">
        <f>'[1]17.ลำปาง'!AB68</f>
        <v>1800</v>
      </c>
      <c r="E81" s="33">
        <f t="shared" si="5"/>
        <v>46440</v>
      </c>
    </row>
    <row r="82" spans="1:5">
      <c r="A82" s="23" t="s">
        <v>133</v>
      </c>
      <c r="B82" s="33">
        <f>'[1]17.ลำปาง'!Z69</f>
        <v>75600</v>
      </c>
      <c r="C82" s="33">
        <f>'[1]17.ลำปาง'!AA69</f>
        <v>0</v>
      </c>
      <c r="D82" s="33">
        <f>'[1]17.ลำปาง'!AB69</f>
        <v>4600</v>
      </c>
      <c r="E82" s="33">
        <f t="shared" si="5"/>
        <v>80200</v>
      </c>
    </row>
    <row r="83" spans="1:5">
      <c r="A83" s="23" t="s">
        <v>134</v>
      </c>
      <c r="B83" s="33">
        <f>'[1]17.ลำปาง'!Z70</f>
        <v>37800</v>
      </c>
      <c r="C83" s="33">
        <f>'[1]17.ลำปาง'!AA70</f>
        <v>0</v>
      </c>
      <c r="D83" s="33">
        <f>'[1]17.ลำปาง'!AB70</f>
        <v>2300</v>
      </c>
      <c r="E83" s="33">
        <f t="shared" si="5"/>
        <v>40100</v>
      </c>
    </row>
    <row r="84" spans="1:5">
      <c r="A84" s="23" t="s">
        <v>135</v>
      </c>
      <c r="B84" s="33">
        <f>'[1]17.ลำปาง'!Z71</f>
        <v>892800</v>
      </c>
      <c r="C84" s="33">
        <f>'[1]17.ลำปาง'!AA71</f>
        <v>0</v>
      </c>
      <c r="D84" s="33">
        <f>'[1]17.ลำปาง'!AB71</f>
        <v>36000</v>
      </c>
      <c r="E84" s="33">
        <f t="shared" ref="E84:E117" si="7">SUM(B84:D84)</f>
        <v>928800</v>
      </c>
    </row>
    <row r="85" spans="1:5">
      <c r="A85" s="23" t="s">
        <v>136</v>
      </c>
      <c r="B85" s="33">
        <f>'[1]17.ลำปาง'!Z72</f>
        <v>669600</v>
      </c>
      <c r="C85" s="33">
        <f>'[1]17.ลำปาง'!AA72</f>
        <v>0</v>
      </c>
      <c r="D85" s="33">
        <f>'[1]17.ลำปาง'!AB72</f>
        <v>27000</v>
      </c>
      <c r="E85" s="33">
        <f t="shared" si="7"/>
        <v>696600</v>
      </c>
    </row>
    <row r="86" spans="1:5">
      <c r="A86" s="23" t="s">
        <v>137</v>
      </c>
      <c r="B86" s="33">
        <f>'[1]17.ลำปาง'!Z73</f>
        <v>223200</v>
      </c>
      <c r="C86" s="33">
        <f>'[1]17.ลำปาง'!AA73</f>
        <v>0</v>
      </c>
      <c r="D86" s="33">
        <f>'[1]17.ลำปาง'!AB73</f>
        <v>9000</v>
      </c>
      <c r="E86" s="33">
        <f t="shared" si="7"/>
        <v>232200</v>
      </c>
    </row>
    <row r="87" spans="1:5">
      <c r="A87" s="23" t="s">
        <v>138</v>
      </c>
      <c r="B87" s="33">
        <f>'[1]17.ลำปาง'!Z74</f>
        <v>111600</v>
      </c>
      <c r="C87" s="33">
        <f>'[1]17.ลำปาง'!AA74</f>
        <v>0</v>
      </c>
      <c r="D87" s="33">
        <f>'[1]17.ลำปาง'!AB74</f>
        <v>4500</v>
      </c>
      <c r="E87" s="33">
        <f t="shared" si="7"/>
        <v>116100</v>
      </c>
    </row>
    <row r="88" spans="1:5">
      <c r="A88" s="23" t="s">
        <v>139</v>
      </c>
      <c r="B88" s="33">
        <f>'[1]17.ลำปาง'!Z75</f>
        <v>334800</v>
      </c>
      <c r="C88" s="33">
        <f>'[1]17.ลำปาง'!AA75</f>
        <v>0</v>
      </c>
      <c r="D88" s="33">
        <f>'[1]17.ลำปาง'!AB75</f>
        <v>13500</v>
      </c>
      <c r="E88" s="33">
        <f t="shared" si="7"/>
        <v>348300</v>
      </c>
    </row>
    <row r="89" spans="1:5">
      <c r="A89" s="23" t="s">
        <v>140</v>
      </c>
      <c r="B89" s="33">
        <f>'[1]17.ลำปาง'!Z76</f>
        <v>334800</v>
      </c>
      <c r="C89" s="33">
        <f>'[1]17.ลำปาง'!AA76</f>
        <v>0</v>
      </c>
      <c r="D89" s="33">
        <f>'[1]17.ลำปาง'!AB76</f>
        <v>13500</v>
      </c>
      <c r="E89" s="33">
        <f t="shared" si="7"/>
        <v>348300</v>
      </c>
    </row>
    <row r="90" spans="1:5">
      <c r="A90" s="23" t="s">
        <v>141</v>
      </c>
      <c r="B90" s="33">
        <f>'[1]17.ลำปาง'!Z77</f>
        <v>167400</v>
      </c>
      <c r="C90" s="33">
        <f>'[1]17.ลำปาง'!AA77</f>
        <v>0</v>
      </c>
      <c r="D90" s="33">
        <f>'[1]17.ลำปาง'!AB77</f>
        <v>6750</v>
      </c>
      <c r="E90" s="33">
        <f t="shared" si="7"/>
        <v>174150</v>
      </c>
    </row>
    <row r="91" spans="1:5">
      <c r="A91" s="23" t="s">
        <v>142</v>
      </c>
      <c r="B91" s="33">
        <f>'[1]17.ลำปาง'!Z78</f>
        <v>44640</v>
      </c>
      <c r="C91" s="33">
        <f>'[1]17.ลำปาง'!AA78</f>
        <v>0</v>
      </c>
      <c r="D91" s="33">
        <f>'[1]17.ลำปาง'!AB78</f>
        <v>1800</v>
      </c>
      <c r="E91" s="33">
        <f t="shared" si="7"/>
        <v>46440</v>
      </c>
    </row>
    <row r="92" spans="1:5">
      <c r="A92" s="23" t="s">
        <v>143</v>
      </c>
      <c r="B92" s="33">
        <f>'[1]17.ลำปาง'!Z79</f>
        <v>14100</v>
      </c>
      <c r="C92" s="33">
        <f>'[1]17.ลำปาง'!AA79</f>
        <v>0</v>
      </c>
      <c r="D92" s="33">
        <f>'[1]17.ลำปาง'!AB79</f>
        <v>150</v>
      </c>
      <c r="E92" s="33">
        <f t="shared" si="7"/>
        <v>14250</v>
      </c>
    </row>
    <row r="93" spans="1:5">
      <c r="A93" s="23" t="s">
        <v>144</v>
      </c>
      <c r="B93" s="33">
        <f>'[1]17.ลำปาง'!Z80</f>
        <v>70500</v>
      </c>
      <c r="C93" s="33">
        <f>'[1]17.ลำปาง'!AA80</f>
        <v>0</v>
      </c>
      <c r="D93" s="33">
        <f>'[1]17.ลำปาง'!AB80</f>
        <v>750</v>
      </c>
      <c r="E93" s="33">
        <f>SUM(B93:D93)</f>
        <v>71250</v>
      </c>
    </row>
    <row r="94" spans="1:5">
      <c r="A94" s="34" t="s">
        <v>145</v>
      </c>
      <c r="B94" s="33">
        <v>471690</v>
      </c>
      <c r="C94" s="33">
        <f>'[1]17.ลำปาง'!AA81</f>
        <v>0</v>
      </c>
      <c r="D94" s="33">
        <f>'[1]17.ลำปาง'!AB81</f>
        <v>0</v>
      </c>
      <c r="E94" s="33">
        <f t="shared" si="7"/>
        <v>471690</v>
      </c>
    </row>
    <row r="95" spans="1:5">
      <c r="A95" s="34" t="s">
        <v>146</v>
      </c>
      <c r="B95" s="33">
        <f>'[1]17.ลำปาง'!Z82</f>
        <v>331200</v>
      </c>
      <c r="C95" s="33">
        <f>'[1]17.ลำปาง'!AA82</f>
        <v>0</v>
      </c>
      <c r="D95" s="33">
        <f>'[1]17.ลำปาง'!AB82</f>
        <v>16200</v>
      </c>
      <c r="E95" s="33">
        <f t="shared" si="7"/>
        <v>347400</v>
      </c>
    </row>
    <row r="96" spans="1:5" ht="55.5">
      <c r="A96" s="35" t="s">
        <v>147</v>
      </c>
      <c r="B96" s="33">
        <f>'[1]17.ลำปาง'!Z83</f>
        <v>0</v>
      </c>
      <c r="C96" s="33">
        <f>'[1]17.ลำปาง'!AA83</f>
        <v>0</v>
      </c>
      <c r="D96" s="33">
        <f>'[1]17.ลำปาง'!AB83</f>
        <v>0</v>
      </c>
      <c r="E96" s="33">
        <f t="shared" si="7"/>
        <v>0</v>
      </c>
    </row>
    <row r="97" spans="1:5">
      <c r="A97" s="25" t="s">
        <v>148</v>
      </c>
      <c r="B97" s="33">
        <f>'[1]17.ลำปาง'!Z84</f>
        <v>0</v>
      </c>
      <c r="C97" s="33">
        <f>'[1]17.ลำปาง'!AA84</f>
        <v>0</v>
      </c>
      <c r="D97" s="33">
        <f>'[1]17.ลำปาง'!AB84</f>
        <v>0</v>
      </c>
      <c r="E97" s="33">
        <f t="shared" si="7"/>
        <v>0</v>
      </c>
    </row>
    <row r="98" spans="1:5">
      <c r="A98" s="25" t="s">
        <v>149</v>
      </c>
      <c r="B98" s="33">
        <f>'[1]17.ลำปาง'!Z85</f>
        <v>0</v>
      </c>
      <c r="C98" s="33">
        <f>'[1]17.ลำปาง'!AA85</f>
        <v>0</v>
      </c>
      <c r="D98" s="33">
        <f>'[1]17.ลำปาง'!AB85</f>
        <v>0</v>
      </c>
      <c r="E98" s="33">
        <f t="shared" si="7"/>
        <v>0</v>
      </c>
    </row>
    <row r="99" spans="1:5">
      <c r="A99" s="25" t="s">
        <v>150</v>
      </c>
      <c r="B99" s="33">
        <f>'[1]17.ลำปาง'!Z86</f>
        <v>0</v>
      </c>
      <c r="C99" s="33">
        <f>'[1]17.ลำปาง'!AA86</f>
        <v>0</v>
      </c>
      <c r="D99" s="33">
        <f>'[1]17.ลำปาง'!AB86</f>
        <v>0</v>
      </c>
      <c r="E99" s="33">
        <f t="shared" si="7"/>
        <v>0</v>
      </c>
    </row>
    <row r="100" spans="1:5">
      <c r="A100" s="25" t="s">
        <v>151</v>
      </c>
      <c r="B100" s="33">
        <f>'[1]17.ลำปาง'!Z87</f>
        <v>0</v>
      </c>
      <c r="C100" s="33">
        <f>'[1]17.ลำปาง'!AA87</f>
        <v>0</v>
      </c>
      <c r="D100" s="33">
        <f>'[1]17.ลำปาง'!AB87</f>
        <v>0</v>
      </c>
      <c r="E100" s="33">
        <f t="shared" si="7"/>
        <v>0</v>
      </c>
    </row>
    <row r="101" spans="1:5" ht="55.5">
      <c r="A101" s="25" t="s">
        <v>152</v>
      </c>
      <c r="B101" s="33">
        <f>'[1]17.ลำปาง'!Z88</f>
        <v>0</v>
      </c>
      <c r="C101" s="33">
        <f>'[1]17.ลำปาง'!AA88</f>
        <v>0</v>
      </c>
      <c r="D101" s="33">
        <f>'[1]17.ลำปาง'!AB88</f>
        <v>0</v>
      </c>
      <c r="E101" s="33">
        <f t="shared" si="7"/>
        <v>0</v>
      </c>
    </row>
    <row r="102" spans="1:5">
      <c r="A102" s="23" t="s">
        <v>153</v>
      </c>
      <c r="B102" s="9">
        <f>'[1]17.ลำปาง'!Z89</f>
        <v>0</v>
      </c>
      <c r="C102" s="9">
        <f>'[1]17.ลำปาง'!AA89</f>
        <v>0</v>
      </c>
      <c r="D102" s="9">
        <f>'[1]17.ลำปาง'!AB89</f>
        <v>0</v>
      </c>
      <c r="E102" s="9">
        <f t="shared" si="7"/>
        <v>0</v>
      </c>
    </row>
    <row r="103" spans="1:5">
      <c r="A103" s="23" t="s">
        <v>154</v>
      </c>
      <c r="B103" s="9">
        <f>'[1]17.ลำปาง'!Z90</f>
        <v>0</v>
      </c>
      <c r="C103" s="9">
        <f>'[1]17.ลำปาง'!AA90</f>
        <v>0</v>
      </c>
      <c r="D103" s="9">
        <f>'[1]17.ลำปาง'!AB90</f>
        <v>0</v>
      </c>
      <c r="E103" s="9">
        <f t="shared" si="7"/>
        <v>0</v>
      </c>
    </row>
    <row r="104" spans="1:5">
      <c r="A104" s="34" t="s">
        <v>155</v>
      </c>
      <c r="B104" s="9">
        <f>'[1]17.ลำปาง'!Z91</f>
        <v>0</v>
      </c>
      <c r="C104" s="9">
        <f>'[1]17.ลำปาง'!AA91</f>
        <v>0</v>
      </c>
      <c r="D104" s="9">
        <v>371250</v>
      </c>
      <c r="E104" s="9">
        <f t="shared" si="7"/>
        <v>371250</v>
      </c>
    </row>
    <row r="105" spans="1:5">
      <c r="A105" s="34" t="s">
        <v>156</v>
      </c>
      <c r="B105" s="9">
        <f>'[1]17.ลำปาง'!Z92</f>
        <v>0</v>
      </c>
      <c r="C105" s="9">
        <f>'[1]17.ลำปาง'!AA92</f>
        <v>0</v>
      </c>
      <c r="D105" s="9">
        <v>350000</v>
      </c>
      <c r="E105" s="9">
        <f t="shared" si="7"/>
        <v>350000</v>
      </c>
    </row>
    <row r="106" spans="1:5">
      <c r="A106" s="23" t="s">
        <v>157</v>
      </c>
      <c r="B106" s="9">
        <f>'[1]17.ลำปาง'!Z93</f>
        <v>0</v>
      </c>
      <c r="C106" s="9">
        <f>'[1]17.ลำปาง'!AA93</f>
        <v>0</v>
      </c>
      <c r="D106" s="9">
        <f>'[1]17.ลำปาง'!AB93</f>
        <v>0</v>
      </c>
      <c r="E106" s="9">
        <f t="shared" si="7"/>
        <v>0</v>
      </c>
    </row>
    <row r="107" spans="1:5">
      <c r="A107" s="23" t="s">
        <v>158</v>
      </c>
      <c r="B107" s="33">
        <f>'[1]17.ลำปาง'!Z94</f>
        <v>1294800</v>
      </c>
      <c r="C107" s="33">
        <f>'[1]17.ลำปาง'!AA94</f>
        <v>0</v>
      </c>
      <c r="D107" s="33">
        <f>'[1]17.ลำปาง'!AB94</f>
        <v>0</v>
      </c>
      <c r="E107" s="33">
        <f t="shared" si="7"/>
        <v>1294800</v>
      </c>
    </row>
    <row r="108" spans="1:5">
      <c r="A108" s="23" t="s">
        <v>159</v>
      </c>
      <c r="B108" s="33">
        <f>'[1]17.ลำปาง'!Z95</f>
        <v>0</v>
      </c>
      <c r="C108" s="33">
        <f>'[1]17.ลำปาง'!AA95</f>
        <v>0</v>
      </c>
      <c r="D108" s="33">
        <f>'[1]17.ลำปาง'!AB95</f>
        <v>0</v>
      </c>
      <c r="E108" s="33">
        <f t="shared" si="7"/>
        <v>0</v>
      </c>
    </row>
    <row r="109" spans="1:5" ht="55.5">
      <c r="A109" s="23" t="s">
        <v>160</v>
      </c>
      <c r="B109" s="33">
        <f>'[1]17.ลำปาง'!Z96</f>
        <v>225000</v>
      </c>
      <c r="C109" s="33">
        <f>'[1]17.ลำปาง'!AA96</f>
        <v>0</v>
      </c>
      <c r="D109" s="33">
        <f>'[1]17.ลำปาง'!AB96</f>
        <v>0</v>
      </c>
      <c r="E109" s="33">
        <f t="shared" si="7"/>
        <v>225000</v>
      </c>
    </row>
    <row r="110" spans="1:5">
      <c r="A110" s="23" t="s">
        <v>161</v>
      </c>
      <c r="B110" s="33">
        <f>'[1]17.ลำปาง'!Z97</f>
        <v>180000</v>
      </c>
      <c r="C110" s="33">
        <f>'[1]17.ลำปาง'!AA97</f>
        <v>0</v>
      </c>
      <c r="D110" s="33">
        <f>'[1]17.ลำปาง'!AB97</f>
        <v>0</v>
      </c>
      <c r="E110" s="33">
        <f t="shared" si="7"/>
        <v>180000</v>
      </c>
    </row>
    <row r="111" spans="1:5">
      <c r="A111" s="23" t="s">
        <v>162</v>
      </c>
      <c r="B111" s="9">
        <f>'[1]17.ลำปาง'!Z98</f>
        <v>0</v>
      </c>
      <c r="C111" s="9">
        <f>'[1]17.ลำปาง'!AA98</f>
        <v>0</v>
      </c>
      <c r="D111" s="9">
        <f>'[1]17.ลำปาง'!AB98</f>
        <v>0</v>
      </c>
      <c r="E111" s="9">
        <f t="shared" si="7"/>
        <v>0</v>
      </c>
    </row>
    <row r="112" spans="1:5">
      <c r="A112" s="23" t="s">
        <v>163</v>
      </c>
      <c r="B112" s="9">
        <f>'[1]17.ลำปาง'!Z99</f>
        <v>0</v>
      </c>
      <c r="C112" s="9">
        <f>'[1]17.ลำปาง'!AA99</f>
        <v>0</v>
      </c>
      <c r="D112" s="9">
        <f>'[1]17.ลำปาง'!AB99</f>
        <v>0</v>
      </c>
      <c r="E112" s="9">
        <f t="shared" si="7"/>
        <v>0</v>
      </c>
    </row>
    <row r="113" spans="1:5">
      <c r="A113" s="23" t="s">
        <v>164</v>
      </c>
      <c r="B113" s="9">
        <f>'[1]17.ลำปาง'!Z100</f>
        <v>38600</v>
      </c>
      <c r="C113" s="9">
        <f>'[1]17.ลำปาง'!AA100</f>
        <v>0</v>
      </c>
      <c r="D113" s="9">
        <f>'[1]17.ลำปาง'!AB100</f>
        <v>0</v>
      </c>
      <c r="E113" s="9">
        <f t="shared" si="7"/>
        <v>38600</v>
      </c>
    </row>
    <row r="114" spans="1:5">
      <c r="A114" s="23" t="s">
        <v>165</v>
      </c>
      <c r="B114" s="9">
        <f>'[1]17.ลำปาง'!Z101</f>
        <v>0</v>
      </c>
      <c r="C114" s="36"/>
      <c r="D114" s="9">
        <f>'[1]17.ลำปาง'!AB101</f>
        <v>0</v>
      </c>
      <c r="E114" s="9">
        <f t="shared" si="7"/>
        <v>0</v>
      </c>
    </row>
    <row r="115" spans="1:5">
      <c r="A115" s="43" t="s">
        <v>167</v>
      </c>
      <c r="B115" s="44">
        <f>B72+B23+B19</f>
        <v>16081200</v>
      </c>
      <c r="C115" s="44">
        <f t="shared" ref="C115:D115" si="8">C72+C23+C19</f>
        <v>0</v>
      </c>
      <c r="D115" s="44">
        <f t="shared" si="8"/>
        <v>869450</v>
      </c>
      <c r="E115" s="44">
        <f t="shared" si="7"/>
        <v>16950650</v>
      </c>
    </row>
    <row r="116" spans="1:5">
      <c r="A116" s="45" t="s">
        <v>168</v>
      </c>
      <c r="B116" s="46">
        <v>2240370</v>
      </c>
      <c r="C116" s="46">
        <v>0</v>
      </c>
      <c r="D116" s="46">
        <v>0</v>
      </c>
      <c r="E116" s="46">
        <v>2240370</v>
      </c>
    </row>
    <row r="117" spans="1:5">
      <c r="A117" s="23" t="s">
        <v>166</v>
      </c>
      <c r="B117" s="39">
        <f>'[1]17.ลำปาง'!Z103</f>
        <v>950000</v>
      </c>
      <c r="C117" s="39">
        <f>'[1]17.ลำปาง'!AA103</f>
        <v>0</v>
      </c>
      <c r="D117" s="39">
        <f>'[1]17.ลำปาง'!AB103</f>
        <v>0</v>
      </c>
      <c r="E117" s="39">
        <f t="shared" si="7"/>
        <v>950000</v>
      </c>
    </row>
  </sheetData>
  <mergeCells count="5">
    <mergeCell ref="A1:E1"/>
    <mergeCell ref="A2:A3"/>
    <mergeCell ref="B2:E2"/>
    <mergeCell ref="A16:A17"/>
    <mergeCell ref="B16:E17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91" fitToHeight="0" orientation="portrait" horizontalDpi="300" verticalDpi="300" r:id="rId1"/>
  <rowBreaks count="2" manualBreakCount="2">
    <brk id="15" max="4" man="1"/>
    <brk id="60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4E220-2F21-47C2-9FC0-26C24C41EBA6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แผ่นดิน 65 ลำปาง</vt:lpstr>
      <vt:lpstr>งบรายได้ 65 ลำปาง  </vt:lpstr>
      <vt:lpstr>Sheet2</vt:lpstr>
      <vt:lpstr>'งบรายได้ 65 ลำปาง  '!Print_Area</vt:lpstr>
      <vt:lpstr>'งบรายได้ 65 ลำปาง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ปภาวรินท์ บุญมาก</cp:lastModifiedBy>
  <cp:lastPrinted>2022-03-01T09:32:54Z</cp:lastPrinted>
  <dcterms:created xsi:type="dcterms:W3CDTF">2019-08-22T02:45:14Z</dcterms:created>
  <dcterms:modified xsi:type="dcterms:W3CDTF">2022-03-01T09:51:58Z</dcterms:modified>
</cp:coreProperties>
</file>